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40" windowWidth="27795" windowHeight="1246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3">'Процессная часть'!$3:$6</definedName>
    <definedName name="_xlnm.Print_Titles" localSheetId="1">'Целевые показатели'!$3:$5</definedName>
  </definedNames>
  <calcPr calcId="125725"/>
</workbook>
</file>

<file path=xl/calcChain.xml><?xml version="1.0" encoding="utf-8"?>
<calcChain xmlns="http://schemas.openxmlformats.org/spreadsheetml/2006/main">
  <c r="E16" i="3"/>
  <c r="F16"/>
  <c r="C22" i="5" s="1"/>
  <c r="G16" i="3"/>
  <c r="C23" i="5" s="1"/>
  <c r="H16" i="3"/>
  <c r="C24" i="5" s="1"/>
  <c r="E17" i="3"/>
  <c r="F17"/>
  <c r="D22" i="5" s="1"/>
  <c r="G17" i="3"/>
  <c r="D23" i="5" s="1"/>
  <c r="H17" i="3"/>
  <c r="D24" i="5" s="1"/>
  <c r="E15" i="3"/>
  <c r="F15"/>
  <c r="B22" i="5" s="1"/>
  <c r="E22" s="1"/>
  <c r="G15" i="3"/>
  <c r="B23" i="5" s="1"/>
  <c r="H15" i="3"/>
  <c r="B24" i="5" s="1"/>
  <c r="E24" l="1"/>
  <c r="E23"/>
  <c r="D15" i="3"/>
  <c r="B21" i="5"/>
  <c r="D17" i="3"/>
  <c r="D21" i="5"/>
  <c r="D16" i="3"/>
  <c r="C21" i="5"/>
  <c r="D13" i="3"/>
  <c r="D14"/>
  <c r="D12"/>
  <c r="D10"/>
  <c r="D11"/>
  <c r="D9"/>
  <c r="H28" i="4"/>
  <c r="H27"/>
  <c r="H26"/>
  <c r="G27"/>
  <c r="G28"/>
  <c r="G26"/>
  <c r="E28"/>
  <c r="F28"/>
  <c r="E27"/>
  <c r="F27"/>
  <c r="E26"/>
  <c r="F26"/>
  <c r="E36"/>
  <c r="E37"/>
  <c r="E35"/>
  <c r="F36"/>
  <c r="F37"/>
  <c r="F35"/>
  <c r="G36"/>
  <c r="G37"/>
  <c r="G35"/>
  <c r="H36"/>
  <c r="H37"/>
  <c r="H35"/>
  <c r="D33"/>
  <c r="D34"/>
  <c r="D32"/>
  <c r="D20"/>
  <c r="D21"/>
  <c r="D22"/>
  <c r="D23"/>
  <c r="D24"/>
  <c r="D25"/>
  <c r="D13"/>
  <c r="D27" s="1"/>
  <c r="D16"/>
  <c r="D28" s="1"/>
  <c r="D10"/>
  <c r="D26" s="1"/>
  <c r="B5" i="5"/>
  <c r="C20" l="1"/>
  <c r="D20"/>
  <c r="E21"/>
  <c r="B20"/>
  <c r="D37" i="4"/>
  <c r="F38"/>
  <c r="B27" i="5" s="1"/>
  <c r="F39" i="4"/>
  <c r="C27" i="5" s="1"/>
  <c r="C17" s="1"/>
  <c r="F40" i="4"/>
  <c r="D27" i="5" s="1"/>
  <c r="D17" s="1"/>
  <c r="G38" i="4"/>
  <c r="B28" i="5" s="1"/>
  <c r="G39" i="4"/>
  <c r="C28" i="5" s="1"/>
  <c r="C18" s="1"/>
  <c r="H39" i="4"/>
  <c r="C29" i="5" s="1"/>
  <c r="C19" s="1"/>
  <c r="D40" i="4"/>
  <c r="D35"/>
  <c r="D38" s="1"/>
  <c r="D36"/>
  <c r="D39" s="1"/>
  <c r="E38"/>
  <c r="B26" i="5" s="1"/>
  <c r="E39" i="4"/>
  <c r="C26" i="5" s="1"/>
  <c r="E40" i="4"/>
  <c r="D26" i="5" s="1"/>
  <c r="G40" i="4"/>
  <c r="D28" i="5" s="1"/>
  <c r="D18" s="1"/>
  <c r="H38" i="4"/>
  <c r="B29" i="5" s="1"/>
  <c r="H40" i="4"/>
  <c r="D29" i="5" s="1"/>
  <c r="D19" s="1"/>
  <c r="C25" l="1"/>
  <c r="E20"/>
  <c r="E29"/>
  <c r="B19"/>
  <c r="E19" s="1"/>
  <c r="D25"/>
  <c r="E26"/>
  <c r="B25"/>
  <c r="E28"/>
  <c r="B18"/>
  <c r="E18" s="1"/>
  <c r="D16"/>
  <c r="D15" s="1"/>
  <c r="C16"/>
  <c r="C15" s="1"/>
  <c r="E27"/>
  <c r="B17"/>
  <c r="E17" s="1"/>
  <c r="B16"/>
  <c r="E25" l="1"/>
  <c r="B15"/>
  <c r="E15" s="1"/>
  <c r="E16"/>
</calcChain>
</file>

<file path=xl/sharedStrings.xml><?xml version="1.0" encoding="utf-8"?>
<sst xmlns="http://schemas.openxmlformats.org/spreadsheetml/2006/main" count="347" uniqueCount="170">
  <si>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</si>
  <si>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</si>
  <si>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</si>
  <si>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</si>
  <si>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</si>
  <si>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</si>
  <si>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</si>
  <si>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</si>
  <si>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</si>
  <si>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</si>
  <si>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</si>
  <si>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</si>
  <si>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</si>
  <si>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</si>
  <si>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</si>
  <si>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</si>
  <si>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</si>
  <si>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</si>
  <si>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</si>
  <si>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</si>
  <si>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</si>
  <si>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</si>
  <si>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</si>
  <si>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</si>
  <si>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</si>
  <si>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</si>
  <si>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</si>
  <si>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</si>
  <si>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</si>
  <si>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</si>
  <si>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</si>
  <si>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</si>
  <si>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</si>
  <si>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</si>
  <si>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</si>
  <si>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</si>
  <si>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</si>
  <si>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</si>
  <si>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</si>
  <si>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</si>
  <si>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</si>
  <si>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</si>
  <si>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</si>
  <si>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</si>
  <si>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</si>
  <si>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</si>
  <si>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</si>
  <si>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</si>
  <si>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</si>
  <si>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</si>
  <si>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</si>
  <si>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</si>
  <si>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</si>
  <si>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</si>
  <si>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</si>
  <si>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</si>
  <si>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</si>
  <si>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</si>
  <si>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</si>
  <si>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</si>
  <si>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</si>
  <si>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</si>
  <si>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</si>
  <si>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</si>
  <si>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</si>
  <si>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</si>
  <si>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</si>
  <si>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</si>
  <si>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</si>
  <si>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</si>
  <si>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«Экономическое развитие и инновационная экономика»</t>
  </si>
  <si>
    <t>Заместитель главы</t>
  </si>
  <si>
    <t>муниципального образования</t>
  </si>
  <si>
    <t>Кавказский район                                                                                     А.Г. Синегубова</t>
  </si>
  <si>
    <t xml:space="preserve">Заместитель главы </t>
  </si>
  <si>
    <t>2027 год</t>
  </si>
  <si>
    <t xml:space="preserve"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
</t>
  </si>
  <si>
    <t>1.2.</t>
  </si>
  <si>
    <t>1.3</t>
  </si>
  <si>
    <t>отдел развития бизнеса и внешнеэкономической деятельности администрации муниципального образования Кавказский район</t>
  </si>
  <si>
    <t>1.2</t>
  </si>
  <si>
    <t xml:space="preserve">Задача муниципальной программы - информационная, правовая и консультационная поддержка малого и среднего предпринимательства </t>
  </si>
  <si>
    <t>единица</t>
  </si>
  <si>
    <t>человек</t>
  </si>
  <si>
    <t>число граждан, прошедших обучение в рамках программ подготовки и переподготовки</t>
  </si>
  <si>
    <t>штука</t>
  </si>
  <si>
    <t>Цель муниципальной программы - формирование условий для стабильного экономического развития и повышения инвестиционной привлекательности Кавказского района посредством создания благоприятной среды для развития предпринимательской деятельности и повышения жизненного уровня населения</t>
  </si>
  <si>
    <t>Объем инвестиций в основной капитал за счет всех источников финансирования</t>
  </si>
  <si>
    <t>Количество субъектов малого и среднего предпринимательства</t>
  </si>
  <si>
    <t>3.2</t>
  </si>
  <si>
    <t>3.3</t>
  </si>
  <si>
    <t>Количество консультационных услуг, предоставленных субъектам МСП и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</si>
  <si>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Количество выставочно-ярмарочных  мероприятий, конкурсов, выставок по презентации инвестиционного потенциала, в которых администрация муниципального образования принимала участие</t>
  </si>
  <si>
    <t>Формирование условий для стабильного экономического развития и повышения инвестиционной привлекательности Кавказского района посредством создания благоприятной среды для развития предпринимательской деятельности и повышения жизненного уровня населения;                                                         создание благоприятных условий для развития малого и среднего предпринимательства на территории муниципального образования Кавказский район</t>
  </si>
  <si>
    <t>Цель муниципальной программы - создание благоприятных условий для развития малого и среднего предпринимательства на территории муниципального образования Кавказский район</t>
  </si>
  <si>
    <t>1.2.1</t>
  </si>
  <si>
    <t>миллион рублей</t>
  </si>
  <si>
    <t>* 3- в рамках муниципального проекта, не направленного на обеспечение достижения  и (или) вклад в достижение целей и (или) показателей и реализацию регионального проекта</t>
  </si>
  <si>
    <t>Итого комплекс процессных мероприятий</t>
  </si>
  <si>
    <t>Подготовка и участие в выставочно-ярмарочных мероприятиях, конкурсах, выставках</t>
  </si>
  <si>
    <t>Техническое обслуживание и модернизация инвестиционного портала</t>
  </si>
  <si>
    <t>Услуги по размещению информации в СМИ</t>
  </si>
  <si>
    <t>Стартовое обучение начинающих предпринимателей, учащихся старших классов, студентов учебных заведений</t>
  </si>
  <si>
    <t>участие в мероприятиях</t>
  </si>
  <si>
    <t>обеспечено сопровождение (обслуживание) специализированных информационных ресурсов в сети "Интернет"</t>
  </si>
  <si>
    <t>количество размещенных в СМИ (федерального, краевого уровня) материалов в рамках презентации инвестиционного потенциала муниципального образования Кавказский район</t>
  </si>
  <si>
    <t>Задача муниципальной программы - Разработка комплекса мероприятий, направленных на создание и продвижение инвестиционно - привлекательного образа муниципального образования Кавказский район</t>
  </si>
  <si>
    <t>не предусмотрены</t>
  </si>
  <si>
    <t>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</si>
  <si>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Размещение информации по вопросам ведения предпринимательской деятельности в средствах массовой информации Кавказского района</t>
  </si>
  <si>
    <t>обеспечено оказание субъектам малого и среднего предпринимательства информационной поддержки в формате выпуска специализированных информационных печатных изданий для предпринимателей</t>
  </si>
  <si>
    <t>Комплекс процессных мероприятий - формирование и продвижение инвестиционно - привлекательного образа муниципального образования Кавказский район</t>
  </si>
  <si>
    <t>изготовлены и распространены информационно-справочные и презентационные материалы</t>
  </si>
  <si>
    <t>заключены протоколы с инвесторами о намерениях по взаимодействию в сфере инвестиций во время участия в выставочно-ярмарочных и конгрессных мероприятиях</t>
  </si>
  <si>
    <t>Количество посетителей инвестиционного портала муниципального образования Кавказский район  www.kavkaz-invest.ru</t>
  </si>
  <si>
    <t>1.2.2</t>
  </si>
  <si>
    <t xml:space="preserve">Количество самозанятых граждан, зафиксировавших свой статус и применяющих специальный налоговый режим "Налог на профессиональный доход" (НПД), накопленным итогом </t>
  </si>
  <si>
    <t>п. 1.2.1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</si>
  <si>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</si>
  <si>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Объем привлеченных инвестиций в экономику муниципального образования Кавказский район в рамках заключенных соглашений о намерениях реализации инвестиционного проекта на территории муниципального образования Кавказский район</t>
  </si>
  <si>
    <t>организована работа консультационного пункта для субъектов  малого и среднего предпринимательства  и физических лиц, не являющихся индивидуальными предпринимателями и применяющим специальный налоговый режим «Налог на профессиональный доход»</t>
  </si>
  <si>
    <t>п. 1.1.1</t>
  </si>
  <si>
    <t>Мероприятия, реализуемые в рамках муниципального проекта "Малое и среднее предпринимательство и поддержка индивидуальной предпринимательской инициативы". Статус проекта -3*</t>
  </si>
  <si>
    <t>3.4</t>
  </si>
  <si>
    <t>3.5</t>
  </si>
  <si>
    <t>3.6</t>
  </si>
  <si>
    <t>3.7</t>
  </si>
  <si>
    <t>3.8</t>
  </si>
  <si>
    <t>3.9</t>
  </si>
  <si>
    <t>Число граждан, прошедших обучение в рамках программ подготовки и переподготовки</t>
  </si>
  <si>
    <t>Количество резидентов коворкинг-центра - субъектов малого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</si>
  <si>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Число субъектов малого и среднего предпринимательства, проконсультированных по вопросам поддержки организаций-экспортеров готовой продукции</t>
  </si>
  <si>
    <t xml:space="preserve"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 - привлекательным земельным участкам 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</si>
  <si>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</si>
  <si>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миллиардов рублей</t>
  </si>
  <si>
    <t>п. 3.4</t>
  </si>
  <si>
    <t>Кавказский район                                                                    А.Г. Синегубова</t>
  </si>
  <si>
    <t>Кавказский район                                                                                                                                                                                                           А.Г. Синегубова</t>
  </si>
  <si>
    <t>Кавказский район                                                                                                                                                                                                                А.Г. Синегубова</t>
  </si>
  <si>
    <t xml:space="preserve">Задача муниципальной программы - вовлечение населения муниципального образования Кавказский район в сферу малого и среднего предпринимательства,
информационная, правовая и консультационная поддержка малого и среднего предпринимательства, развитие инфраструктуры поддержки субъектов малого и среднего предпринимательства
</t>
  </si>
  <si>
    <t>Комплекс процессных мероприятий — поддержка и развитие малого и среднего предпринимательства в муниципальном образовании Кавказский район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</si>
  <si>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"Социально-экономическое и инновационное развитие Краснодарского края"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</si>
  <si>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План мероприятий ("дорожная карта") по внедрению методических рекомендаций по развитию благоприятных условий осуществления инвестиционной деятельности в городских округах и муниципальных районах Краснодарского края (муниципальный инвестиционный стандарт) от 1 декабря 2023 г.; государственная программа Краснодарского края "Социально-экономическое и инновационное развитие Краснодарского края"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</si>
  <si>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План мероприятий ("дорожная карта") по внедрению методических рекомендаций по развитию благоприятных условий осуществления инвестиционной деятельности в городских округах и муниципальных районах Краснодарского края (муниципальный инвестиционный стандарт) от 1 декабря 2023 г.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</si>
  <si>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</si>
  <si>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ВДЛ: число субъектов малого и среднего предпринимательства в расчете на на 10 тыс. человек населения; ГП: численность занятых в сфере малого и среднего предпринимательства, включая индивидуальных предпринимателей и самозанятых</t>
  </si>
  <si>
    <t>НЦ: увеличение численности занятых в сфере малого и среднего предпринимательства, включая индивидуальных предпринимателей и самозанятых, до 25 миллионов человек;                                                       ВДЛ: число субъектов малого и среднего предпринимательства в расчете на на 10 тыс. человек населения;                                              ГП: численность занятых в сфере малого и среднего предпринимательства, включая индивидуальных предпринимателей и самозанятых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</si>
  <si>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климата;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</si>
  <si>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климата;
ВДЛ: объем инвестиций в основной капитал (за исключением бюджетных средств) в расчете на 1 жителя (рублей);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</si>
  <si>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Устойчивая и динамичная экономика</t>
  </si>
  <si>
    <t>Муниципальная программма</t>
  </si>
  <si>
    <t>муниципального образования Кавказский район</t>
  </si>
  <si>
    <t>Кавказский район                                                                                                                                                             А.Г. Синегубова</t>
  </si>
  <si>
    <t>I этап – 2015-2024 годы, II этап – 2025-2030 годы</t>
  </si>
  <si>
    <t>Всего: 101 620,5 тыс. рублей, в том числе:                                                                          1 этап: 95 110,5 тыс. рублей,                                                              2 этап: 6510,0 тыс. рублей</t>
  </si>
  <si>
    <t>муниципальный контракт на оказание консультационных услуг субъектам МСП и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</si>
  <si>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 xml:space="preserve">Отдел развития бизнеса и внешнеэкономической деятельности администрации муниципального образования Кавказский район
</t>
  </si>
  <si>
    <t>-</t>
  </si>
  <si>
    <t>Количество проведенных заседаний рабочей группы по вопросам оказания имущественной поддержки субъектам МСП и организациям, образующим инфраструктуру поддержки субъектов МСП</t>
  </si>
  <si>
    <t>единиц</t>
  </si>
  <si>
    <t>Количество информационных ресурсов в сети «Интернет», в структуре которых предусмотрено ведение специализированного раздела «В помощь предпринимателю»</t>
  </si>
  <si>
    <t>Количество проведенных мероприятий, направленных на развитие МСП (конференции, семинары, совещания, круглые столы и др.)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</si>
  <si>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</si>
  <si>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Стратегия развития малого и среднего предпринимательства в Российской Федерации на период до 2030 года (распоряжение Правительства Российской Федерации от 2 июня 2016 г. № 1083-р); Прогноз социально-экономического развития МО Кавказский район на 2024 год и на период до 2026 года, утв.  постановлением администрации МО Кавказский район от 02.11.2023г. № 1815; государственная программа Краснодарского края "Социально-экономическое и инновационное развитие Краснодарского края"</t>
  </si>
  <si>
    <t>2.2</t>
  </si>
  <si>
    <t>2.3</t>
  </si>
  <si>
    <t>2.4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</si>
  <si>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климата;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</si>
  <si>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Стратегия развития малого и среднего предпринимательства в Российской Федерации на период до 2030 года (распоряжение Правительства Российской Федерации от 2 июня 2016 г. № 1083-р); государственная программа Краснодарского края "Социально-экономическое и инновационное развитие Краснодарского края"</t>
  </si>
  <si>
    <t xml:space="preserve">Приложение
к постановлению администрации муниципального образования Кавказский район
от 20.12.2024 № 2157
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</si>
</sst>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4" fillId="0" borderId="0" xfId="0" applyNumberFormat="1" applyFont="1" applyAlignment="1">
      <alignment horizontal="justify" vertical="center"/>
    </xf>
    <xf numFmtId="49" fontId="0" fillId="0" borderId="0" xfId="0" applyNumberFormat="1"/>
    <xf numFmtId="0" fontId="1" fillId="0" borderId="0" xfId="0" applyFont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49" fontId="4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justify" vertical="center"/>
    </xf>
    <xf numFmtId="0" fontId="14" fillId="0" borderId="0" xfId="0" applyFont="1"/>
    <xf numFmtId="164" fontId="1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49" fontId="12" fillId="2" borderId="0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/>
    </xf>
    <xf numFmtId="49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2" fillId="2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0" borderId="0" xfId="0" applyNumberFormat="1" applyFont="1" applyAlignment="1">
      <alignment horizontal="left" vertical="center"/>
    </xf>
    <xf numFmtId="0" fontId="12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8"/>
  <sheetViews>
    <sheetView tabSelected="1" view="pageBreakPreview" zoomScale="60" zoomScaleNormal="120" workbookViewId="0">
      <selection activeCell="B1" sqref="B1"/>
    </sheetView>
  </sheetViews>
  <sheetFormatPr defaultRowHeight="15"/>
  <cols>
    <col min="1" max="1" width="46" customWidth="1"/>
    <col min="2" max="2" width="61" customWidth="1"/>
  </cols>
  <sheetData>
    <row r="1" spans="1:4" ht="93.75">
      <c r="B1" s="55" t="s">
        <v>169</v>
      </c>
    </row>
    <row r="2" spans="1:4" ht="18.75">
      <c r="A2" s="57" t="s">
        <v>150</v>
      </c>
      <c r="B2" s="57"/>
      <c r="C2" s="42"/>
      <c r="D2" s="42"/>
    </row>
    <row r="3" spans="1:4" ht="18.75">
      <c r="A3" s="57" t="s">
        <v>151</v>
      </c>
      <c r="B3" s="57"/>
      <c r="C3" s="42"/>
      <c r="D3" s="42"/>
    </row>
    <row r="4" spans="1:4" ht="18.75">
      <c r="A4" s="57" t="s">
        <v>70</v>
      </c>
      <c r="B4" s="57"/>
      <c r="C4" s="42"/>
      <c r="D4" s="42"/>
    </row>
    <row r="5" spans="1:4" ht="18.75">
      <c r="A5" s="47"/>
      <c r="B5" s="42"/>
      <c r="C5" s="42"/>
      <c r="D5" s="42"/>
    </row>
    <row r="6" spans="1:4" ht="18.75">
      <c r="A6" s="47"/>
      <c r="B6" s="42"/>
      <c r="C6" s="42"/>
      <c r="D6" s="42"/>
    </row>
    <row r="7" spans="1:4" ht="18.75">
      <c r="A7" s="57" t="s">
        <v>46</v>
      </c>
      <c r="B7" s="57"/>
      <c r="C7" s="42"/>
      <c r="D7" s="42"/>
    </row>
    <row r="8" spans="1:4" ht="18.75">
      <c r="A8" s="47"/>
      <c r="B8" s="42"/>
      <c r="C8" s="42"/>
      <c r="D8" s="42"/>
    </row>
    <row r="9" spans="1:4" ht="50.25" customHeight="1">
      <c r="A9" s="39" t="s">
        <v>0</v>
      </c>
      <c r="B9" s="39" t="s">
        <v>156</v>
      </c>
      <c r="C9" s="42"/>
      <c r="D9" s="42"/>
    </row>
    <row r="10" spans="1:4" ht="24.75" customHeight="1">
      <c r="A10" s="39" t="s">
        <v>1</v>
      </c>
      <c r="B10" s="48" t="s">
        <v>157</v>
      </c>
      <c r="C10" s="42"/>
      <c r="D10" s="42"/>
    </row>
    <row r="11" spans="1:4" ht="21.75" customHeight="1">
      <c r="A11" s="39" t="s">
        <v>2</v>
      </c>
      <c r="B11" s="38" t="s">
        <v>157</v>
      </c>
      <c r="C11" s="42"/>
      <c r="D11" s="42"/>
    </row>
    <row r="12" spans="1:4" ht="37.5" customHeight="1">
      <c r="A12" s="39" t="s">
        <v>34</v>
      </c>
      <c r="B12" s="41" t="s">
        <v>153</v>
      </c>
      <c r="C12" s="42"/>
      <c r="D12" s="42"/>
    </row>
    <row r="13" spans="1:4" ht="141" customHeight="1">
      <c r="A13" s="39" t="s">
        <v>3</v>
      </c>
      <c r="B13" s="39" t="s">
        <v>93</v>
      </c>
      <c r="C13" s="42"/>
      <c r="D13" s="42"/>
    </row>
    <row r="14" spans="1:4" ht="18.75" customHeight="1">
      <c r="A14" s="39" t="s">
        <v>66</v>
      </c>
      <c r="B14" s="39" t="s">
        <v>107</v>
      </c>
      <c r="C14" s="42"/>
      <c r="D14" s="42"/>
    </row>
    <row r="15" spans="1:4" ht="47.25">
      <c r="A15" s="39" t="s">
        <v>35</v>
      </c>
      <c r="B15" s="41" t="s">
        <v>154</v>
      </c>
      <c r="C15" s="42"/>
      <c r="D15" s="42"/>
    </row>
    <row r="16" spans="1:4" ht="84" customHeight="1">
      <c r="A16" s="39" t="s">
        <v>36</v>
      </c>
      <c r="B16" s="39" t="s">
        <v>149</v>
      </c>
      <c r="C16" s="42"/>
      <c r="D16" s="42"/>
    </row>
    <row r="17" spans="1:4" ht="15.75">
      <c r="A17" s="49"/>
      <c r="B17" s="42"/>
      <c r="C17" s="42"/>
      <c r="D17" s="42"/>
    </row>
    <row r="18" spans="1:4" ht="15.75">
      <c r="A18" s="49"/>
      <c r="B18" s="42"/>
      <c r="C18" s="42"/>
      <c r="D18" s="42"/>
    </row>
    <row r="19" spans="1:4" ht="15.75">
      <c r="A19" s="49"/>
      <c r="B19" s="42"/>
      <c r="C19" s="42"/>
      <c r="D19" s="42"/>
    </row>
    <row r="20" spans="1:4" ht="15.75">
      <c r="A20" s="50" t="s">
        <v>71</v>
      </c>
      <c r="B20" s="42"/>
      <c r="C20" s="42"/>
      <c r="D20" s="42"/>
    </row>
    <row r="21" spans="1:4" ht="15.75">
      <c r="A21" s="56" t="s">
        <v>72</v>
      </c>
      <c r="B21" s="56"/>
      <c r="C21" s="42"/>
      <c r="D21" s="42"/>
    </row>
    <row r="22" spans="1:4" ht="15.75">
      <c r="A22" s="56" t="s">
        <v>73</v>
      </c>
      <c r="B22" s="56"/>
      <c r="C22" s="42"/>
      <c r="D22" s="42"/>
    </row>
    <row r="23" spans="1:4" ht="15.75">
      <c r="A23" s="49"/>
      <c r="B23" s="42"/>
      <c r="C23" s="42"/>
      <c r="D23" s="42"/>
    </row>
    <row r="24" spans="1:4" ht="15.75">
      <c r="A24" s="49"/>
      <c r="B24" s="42"/>
      <c r="C24" s="42"/>
      <c r="D24" s="42"/>
    </row>
    <row r="25" spans="1:4" ht="15.75">
      <c r="A25" s="49"/>
      <c r="B25" s="42"/>
      <c r="C25" s="42"/>
      <c r="D25" s="42"/>
    </row>
    <row r="26" spans="1:4" ht="15.75">
      <c r="A26" s="49"/>
      <c r="B26" s="42"/>
      <c r="C26" s="42"/>
      <c r="D26" s="42"/>
    </row>
    <row r="27" spans="1:4" ht="15.75">
      <c r="A27" s="49"/>
      <c r="B27" s="42"/>
      <c r="C27" s="42"/>
      <c r="D27" s="42"/>
    </row>
    <row r="28" spans="1:4" ht="15.75">
      <c r="A28" s="1"/>
    </row>
    <row r="29" spans="1:4" ht="15.75">
      <c r="A29" s="1"/>
    </row>
    <row r="30" spans="1:4" ht="15.75">
      <c r="A30" s="1"/>
    </row>
    <row r="31" spans="1:4" ht="15.75">
      <c r="A31" s="1"/>
    </row>
    <row r="32" spans="1:4" ht="15.75">
      <c r="A32" s="1"/>
    </row>
    <row r="33" spans="1:1" ht="15.75">
      <c r="A33" s="1"/>
    </row>
    <row r="77" spans="1:2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.75">
      <c r="A78" s="1"/>
    </row>
  </sheetData>
  <mergeCells count="6">
    <mergeCell ref="A22:B22"/>
    <mergeCell ref="A7:B7"/>
    <mergeCell ref="A2:B2"/>
    <mergeCell ref="A3:B3"/>
    <mergeCell ref="A4:B4"/>
    <mergeCell ref="A21:B21"/>
  </mergeCells>
  <printOptions horizontalCentered="1"/>
  <pageMargins left="1.1811023622047245" right="0.39370078740157483" top="0.78740157480314965" bottom="0.78740157480314965" header="0.59055118110236227" footer="0.31496062992125984"/>
  <pageSetup paperSize="9" scale="79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6" zoomScale="60" zoomScaleNormal="55" workbookViewId="0">
      <selection sqref="A1:J31"/>
    </sheetView>
  </sheetViews>
  <sheetFormatPr defaultRowHeight="15"/>
  <cols>
    <col min="1" max="1" width="6.85546875" customWidth="1"/>
    <col min="2" max="2" width="26.140625" customWidth="1"/>
    <col min="4" max="4" width="12" customWidth="1"/>
    <col min="5" max="5" width="11" customWidth="1"/>
    <col min="6" max="6" width="11.140625" customWidth="1"/>
    <col min="7" max="7" width="11.85546875" customWidth="1"/>
    <col min="8" max="8" width="38.5703125" customWidth="1"/>
    <col min="9" max="9" width="28.85546875" customWidth="1"/>
    <col min="10" max="10" width="37.42578125" customWidth="1"/>
    <col min="13" max="13" width="126" customWidth="1"/>
  </cols>
  <sheetData>
    <row r="1" spans="1:13" ht="18.75">
      <c r="A1" s="57" t="s">
        <v>45</v>
      </c>
      <c r="B1" s="57"/>
      <c r="C1" s="57"/>
      <c r="D1" s="57"/>
      <c r="E1" s="57"/>
      <c r="F1" s="57"/>
      <c r="G1" s="57"/>
      <c r="H1" s="57"/>
      <c r="I1" s="57"/>
      <c r="J1" s="57"/>
      <c r="K1" s="42"/>
    </row>
    <row r="2" spans="1:13" ht="15.75">
      <c r="A2" s="58"/>
      <c r="B2" s="59"/>
      <c r="C2" s="59"/>
      <c r="D2" s="59"/>
      <c r="E2" s="59"/>
      <c r="F2" s="59"/>
      <c r="G2" s="59"/>
      <c r="H2" s="59"/>
      <c r="I2" s="59"/>
      <c r="J2" s="59"/>
      <c r="K2" s="42"/>
    </row>
    <row r="3" spans="1:13" ht="33" customHeight="1">
      <c r="A3" s="61" t="s">
        <v>4</v>
      </c>
      <c r="B3" s="61" t="s">
        <v>5</v>
      </c>
      <c r="C3" s="61" t="s">
        <v>42</v>
      </c>
      <c r="D3" s="61" t="s">
        <v>69</v>
      </c>
      <c r="E3" s="61" t="s">
        <v>6</v>
      </c>
      <c r="F3" s="61"/>
      <c r="G3" s="61"/>
      <c r="H3" s="61" t="s">
        <v>43</v>
      </c>
      <c r="I3" s="61" t="s">
        <v>44</v>
      </c>
      <c r="J3" s="61" t="s">
        <v>64</v>
      </c>
      <c r="K3" s="42"/>
    </row>
    <row r="4" spans="1:13" ht="52.5" customHeight="1">
      <c r="A4" s="61"/>
      <c r="B4" s="61"/>
      <c r="C4" s="61"/>
      <c r="D4" s="61"/>
      <c r="E4" s="40" t="s">
        <v>22</v>
      </c>
      <c r="F4" s="40" t="s">
        <v>23</v>
      </c>
      <c r="G4" s="40" t="s">
        <v>75</v>
      </c>
      <c r="H4" s="61"/>
      <c r="I4" s="61"/>
      <c r="J4" s="61"/>
      <c r="K4" s="42"/>
    </row>
    <row r="5" spans="1:13" ht="15.7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2"/>
    </row>
    <row r="6" spans="1:13" ht="15.75">
      <c r="A6" s="28">
        <v>1</v>
      </c>
      <c r="B6" s="60" t="s">
        <v>7</v>
      </c>
      <c r="C6" s="60"/>
      <c r="D6" s="60"/>
      <c r="E6" s="60"/>
      <c r="F6" s="60"/>
      <c r="G6" s="60"/>
      <c r="H6" s="60"/>
      <c r="I6" s="60"/>
      <c r="J6" s="60"/>
      <c r="K6" s="42"/>
    </row>
    <row r="7" spans="1:13" ht="36.75" customHeight="1">
      <c r="A7" s="28" t="s">
        <v>37</v>
      </c>
      <c r="B7" s="60" t="s">
        <v>86</v>
      </c>
      <c r="C7" s="60"/>
      <c r="D7" s="60"/>
      <c r="E7" s="60"/>
      <c r="F7" s="60"/>
      <c r="G7" s="60"/>
      <c r="H7" s="60"/>
      <c r="I7" s="60"/>
      <c r="J7" s="60"/>
      <c r="K7" s="42"/>
    </row>
    <row r="8" spans="1:13" ht="279" customHeight="1">
      <c r="A8" s="26" t="s">
        <v>38</v>
      </c>
      <c r="B8" s="39" t="s">
        <v>87</v>
      </c>
      <c r="C8" s="40" t="s">
        <v>96</v>
      </c>
      <c r="D8" s="40">
        <v>1300</v>
      </c>
      <c r="E8" s="40">
        <v>1320</v>
      </c>
      <c r="F8" s="40">
        <v>1340</v>
      </c>
      <c r="G8" s="40">
        <v>1360</v>
      </c>
      <c r="H8" s="39" t="s">
        <v>141</v>
      </c>
      <c r="I8" s="40" t="s">
        <v>79</v>
      </c>
      <c r="J8" s="39" t="s">
        <v>144</v>
      </c>
      <c r="K8" s="42"/>
      <c r="M8" s="12"/>
    </row>
    <row r="9" spans="1:13" ht="35.25" customHeight="1">
      <c r="A9" s="28" t="s">
        <v>80</v>
      </c>
      <c r="B9" s="60" t="s">
        <v>94</v>
      </c>
      <c r="C9" s="60"/>
      <c r="D9" s="60"/>
      <c r="E9" s="60"/>
      <c r="F9" s="60"/>
      <c r="G9" s="60"/>
      <c r="H9" s="60"/>
      <c r="I9" s="60"/>
      <c r="J9" s="60"/>
      <c r="K9" s="42"/>
    </row>
    <row r="10" spans="1:13" ht="291.75" customHeight="1">
      <c r="A10" s="26" t="s">
        <v>95</v>
      </c>
      <c r="B10" s="39" t="s">
        <v>88</v>
      </c>
      <c r="C10" s="40" t="s">
        <v>82</v>
      </c>
      <c r="D10" s="40">
        <v>4388</v>
      </c>
      <c r="E10" s="40">
        <v>4408</v>
      </c>
      <c r="F10" s="40">
        <v>4450</v>
      </c>
      <c r="G10" s="40">
        <v>4490</v>
      </c>
      <c r="H10" s="39" t="s">
        <v>163</v>
      </c>
      <c r="I10" s="40" t="s">
        <v>79</v>
      </c>
      <c r="J10" s="39" t="s">
        <v>145</v>
      </c>
      <c r="K10" s="42"/>
    </row>
    <row r="11" spans="1:13" ht="291.75" customHeight="1">
      <c r="A11" s="26" t="s">
        <v>115</v>
      </c>
      <c r="B11" s="39" t="s">
        <v>116</v>
      </c>
      <c r="C11" s="40" t="s">
        <v>83</v>
      </c>
      <c r="D11" s="40">
        <v>5570</v>
      </c>
      <c r="E11" s="40">
        <v>6127</v>
      </c>
      <c r="F11" s="40">
        <v>6740</v>
      </c>
      <c r="G11" s="40">
        <v>7415</v>
      </c>
      <c r="H11" s="39" t="s">
        <v>163</v>
      </c>
      <c r="I11" s="40" t="s">
        <v>79</v>
      </c>
      <c r="J11" s="39" t="s">
        <v>145</v>
      </c>
      <c r="K11" s="42"/>
    </row>
    <row r="12" spans="1:13" ht="15.75">
      <c r="A12" s="28">
        <v>2</v>
      </c>
      <c r="B12" s="60" t="s">
        <v>8</v>
      </c>
      <c r="C12" s="60"/>
      <c r="D12" s="60"/>
      <c r="E12" s="60"/>
      <c r="F12" s="60"/>
      <c r="G12" s="60"/>
      <c r="H12" s="60"/>
      <c r="I12" s="60"/>
      <c r="J12" s="60"/>
      <c r="K12" s="42"/>
    </row>
    <row r="13" spans="1:13" ht="271.5" customHeight="1">
      <c r="A13" s="28" t="s">
        <v>39</v>
      </c>
      <c r="B13" s="39" t="s">
        <v>91</v>
      </c>
      <c r="C13" s="40" t="s">
        <v>82</v>
      </c>
      <c r="D13" s="40">
        <v>1950</v>
      </c>
      <c r="E13" s="40">
        <v>1970</v>
      </c>
      <c r="F13" s="40">
        <v>2000</v>
      </c>
      <c r="G13" s="40">
        <v>2040</v>
      </c>
      <c r="H13" s="32" t="s">
        <v>155</v>
      </c>
      <c r="I13" s="40" t="s">
        <v>79</v>
      </c>
      <c r="J13" s="39" t="s">
        <v>146</v>
      </c>
      <c r="K13" s="42"/>
    </row>
    <row r="14" spans="1:13" ht="318" customHeight="1">
      <c r="A14" s="28" t="s">
        <v>164</v>
      </c>
      <c r="B14" s="41" t="s">
        <v>158</v>
      </c>
      <c r="C14" s="40" t="s">
        <v>159</v>
      </c>
      <c r="D14" s="40">
        <v>4</v>
      </c>
      <c r="E14" s="40">
        <v>4</v>
      </c>
      <c r="F14" s="40">
        <v>4</v>
      </c>
      <c r="G14" s="40">
        <v>4</v>
      </c>
      <c r="H14" s="39" t="s">
        <v>163</v>
      </c>
      <c r="I14" s="40" t="s">
        <v>162</v>
      </c>
      <c r="J14" s="39" t="s">
        <v>145</v>
      </c>
      <c r="K14" s="42"/>
    </row>
    <row r="15" spans="1:13" ht="306" customHeight="1">
      <c r="A15" s="28" t="s">
        <v>165</v>
      </c>
      <c r="B15" s="41" t="s">
        <v>161</v>
      </c>
      <c r="C15" s="40" t="s">
        <v>159</v>
      </c>
      <c r="D15" s="40">
        <v>40</v>
      </c>
      <c r="E15" s="40">
        <v>42</v>
      </c>
      <c r="F15" s="40">
        <v>44</v>
      </c>
      <c r="G15" s="40">
        <v>46</v>
      </c>
      <c r="H15" s="39" t="s">
        <v>163</v>
      </c>
      <c r="I15" s="40" t="s">
        <v>79</v>
      </c>
      <c r="J15" s="39" t="s">
        <v>145</v>
      </c>
      <c r="K15" s="42"/>
    </row>
    <row r="16" spans="1:13" ht="306.75" customHeight="1">
      <c r="A16" s="28" t="s">
        <v>166</v>
      </c>
      <c r="B16" s="43" t="s">
        <v>160</v>
      </c>
      <c r="C16" s="40" t="s">
        <v>159</v>
      </c>
      <c r="D16" s="44">
        <v>2</v>
      </c>
      <c r="E16" s="44">
        <v>2</v>
      </c>
      <c r="F16" s="44">
        <v>2</v>
      </c>
      <c r="G16" s="44">
        <v>2</v>
      </c>
      <c r="H16" s="39" t="s">
        <v>163</v>
      </c>
      <c r="I16" s="40" t="s">
        <v>79</v>
      </c>
      <c r="J16" s="39" t="s">
        <v>145</v>
      </c>
      <c r="K16" s="45"/>
      <c r="M16" s="12"/>
    </row>
    <row r="17" spans="1:11" ht="15.75">
      <c r="A17" s="28" t="s">
        <v>40</v>
      </c>
      <c r="B17" s="60" t="s">
        <v>9</v>
      </c>
      <c r="C17" s="60"/>
      <c r="D17" s="60"/>
      <c r="E17" s="60"/>
      <c r="F17" s="60"/>
      <c r="G17" s="60"/>
      <c r="H17" s="60"/>
      <c r="I17" s="60"/>
      <c r="J17" s="60"/>
      <c r="K17" s="42"/>
    </row>
    <row r="18" spans="1:11" ht="394.5" customHeight="1">
      <c r="A18" s="28" t="s">
        <v>41</v>
      </c>
      <c r="B18" s="39" t="s">
        <v>118</v>
      </c>
      <c r="C18" s="40" t="s">
        <v>82</v>
      </c>
      <c r="D18" s="40">
        <v>3</v>
      </c>
      <c r="E18" s="40">
        <v>3</v>
      </c>
      <c r="F18" s="40">
        <v>3</v>
      </c>
      <c r="G18" s="40">
        <v>3</v>
      </c>
      <c r="H18" s="27" t="s">
        <v>142</v>
      </c>
      <c r="I18" s="40" t="s">
        <v>79</v>
      </c>
      <c r="J18" s="39" t="s">
        <v>147</v>
      </c>
      <c r="K18" s="42"/>
    </row>
    <row r="19" spans="1:11" ht="408.75" customHeight="1">
      <c r="A19" s="28" t="s">
        <v>89</v>
      </c>
      <c r="B19" s="39" t="s">
        <v>119</v>
      </c>
      <c r="C19" s="40" t="s">
        <v>134</v>
      </c>
      <c r="D19" s="40">
        <v>0.9</v>
      </c>
      <c r="E19" s="40">
        <v>0.9</v>
      </c>
      <c r="F19" s="40">
        <v>0.9</v>
      </c>
      <c r="G19" s="40">
        <v>0.9</v>
      </c>
      <c r="H19" s="32" t="s">
        <v>143</v>
      </c>
      <c r="I19" s="40" t="s">
        <v>79</v>
      </c>
      <c r="J19" s="39" t="s">
        <v>148</v>
      </c>
      <c r="K19" s="42"/>
    </row>
    <row r="20" spans="1:11" ht="348" customHeight="1">
      <c r="A20" s="28" t="s">
        <v>90</v>
      </c>
      <c r="B20" s="39" t="s">
        <v>92</v>
      </c>
      <c r="C20" s="40" t="s">
        <v>82</v>
      </c>
      <c r="D20" s="40">
        <v>1</v>
      </c>
      <c r="E20" s="40">
        <v>1</v>
      </c>
      <c r="F20" s="40">
        <v>1</v>
      </c>
      <c r="G20" s="40">
        <v>1</v>
      </c>
      <c r="H20" s="27" t="s">
        <v>142</v>
      </c>
      <c r="I20" s="40" t="s">
        <v>79</v>
      </c>
      <c r="J20" s="39" t="s">
        <v>147</v>
      </c>
      <c r="K20" s="42"/>
    </row>
    <row r="21" spans="1:11" ht="363.75" customHeight="1">
      <c r="A21" s="28" t="s">
        <v>123</v>
      </c>
      <c r="B21" s="39" t="s">
        <v>114</v>
      </c>
      <c r="C21" s="40" t="s">
        <v>82</v>
      </c>
      <c r="D21" s="40">
        <v>2500</v>
      </c>
      <c r="E21" s="40">
        <v>2520</v>
      </c>
      <c r="F21" s="40">
        <v>2550</v>
      </c>
      <c r="G21" s="40">
        <v>2580</v>
      </c>
      <c r="H21" s="27" t="s">
        <v>142</v>
      </c>
      <c r="I21" s="40" t="s">
        <v>79</v>
      </c>
      <c r="J21" s="39" t="s">
        <v>167</v>
      </c>
      <c r="K21" s="42"/>
    </row>
    <row r="22" spans="1:11" ht="219.75" customHeight="1">
      <c r="A22" s="28" t="s">
        <v>124</v>
      </c>
      <c r="B22" s="39" t="s">
        <v>129</v>
      </c>
      <c r="C22" s="40" t="s">
        <v>83</v>
      </c>
      <c r="D22" s="40">
        <v>40</v>
      </c>
      <c r="E22" s="40">
        <v>40</v>
      </c>
      <c r="F22" s="40">
        <v>42</v>
      </c>
      <c r="G22" s="40">
        <v>45</v>
      </c>
      <c r="H22" s="39" t="s">
        <v>168</v>
      </c>
      <c r="I22" s="40" t="s">
        <v>79</v>
      </c>
      <c r="J22" s="39" t="s">
        <v>145</v>
      </c>
      <c r="K22" s="42"/>
    </row>
    <row r="23" spans="1:11" ht="247.5" customHeight="1">
      <c r="A23" s="28" t="s">
        <v>125</v>
      </c>
      <c r="B23" s="39" t="s">
        <v>130</v>
      </c>
      <c r="C23" s="40" t="s">
        <v>83</v>
      </c>
      <c r="D23" s="40">
        <v>1</v>
      </c>
      <c r="E23" s="40">
        <v>1</v>
      </c>
      <c r="F23" s="40">
        <v>1</v>
      </c>
      <c r="G23" s="40">
        <v>1</v>
      </c>
      <c r="H23" s="39" t="s">
        <v>168</v>
      </c>
      <c r="I23" s="40" t="s">
        <v>79</v>
      </c>
      <c r="J23" s="39" t="s">
        <v>145</v>
      </c>
      <c r="K23" s="42"/>
    </row>
    <row r="24" spans="1:11" ht="261.75" customHeight="1">
      <c r="A24" s="28" t="s">
        <v>126</v>
      </c>
      <c r="B24" s="39" t="s">
        <v>131</v>
      </c>
      <c r="C24" s="40" t="s">
        <v>82</v>
      </c>
      <c r="D24" s="40">
        <v>10</v>
      </c>
      <c r="E24" s="40">
        <v>12</v>
      </c>
      <c r="F24" s="40">
        <v>14</v>
      </c>
      <c r="G24" s="40">
        <v>16</v>
      </c>
      <c r="H24" s="39" t="s">
        <v>168</v>
      </c>
      <c r="I24" s="40" t="s">
        <v>79</v>
      </c>
      <c r="J24" s="39" t="s">
        <v>145</v>
      </c>
      <c r="K24" s="42"/>
    </row>
    <row r="25" spans="1:11" ht="199.5" customHeight="1">
      <c r="A25" s="28" t="s">
        <v>127</v>
      </c>
      <c r="B25" s="39" t="s">
        <v>132</v>
      </c>
      <c r="C25" s="40" t="s">
        <v>82</v>
      </c>
      <c r="D25" s="40">
        <v>12</v>
      </c>
      <c r="E25" s="40">
        <v>14</v>
      </c>
      <c r="F25" s="40">
        <v>16</v>
      </c>
      <c r="G25" s="40">
        <v>18</v>
      </c>
      <c r="H25" s="39" t="s">
        <v>168</v>
      </c>
      <c r="I25" s="40" t="s">
        <v>79</v>
      </c>
      <c r="J25" s="39" t="s">
        <v>145</v>
      </c>
      <c r="K25" s="42"/>
    </row>
    <row r="26" spans="1:11" ht="356.25" customHeight="1">
      <c r="A26" s="28" t="s">
        <v>128</v>
      </c>
      <c r="B26" s="39" t="s">
        <v>133</v>
      </c>
      <c r="C26" s="40" t="s">
        <v>82</v>
      </c>
      <c r="D26" s="40">
        <v>5</v>
      </c>
      <c r="E26" s="40">
        <v>6</v>
      </c>
      <c r="F26" s="40">
        <v>7</v>
      </c>
      <c r="G26" s="40">
        <v>8</v>
      </c>
      <c r="H26" s="39" t="s">
        <v>168</v>
      </c>
      <c r="I26" s="40" t="s">
        <v>79</v>
      </c>
      <c r="J26" s="39" t="s">
        <v>145</v>
      </c>
      <c r="K26" s="42"/>
    </row>
    <row r="27" spans="1:11" ht="18" customHeight="1">
      <c r="A27" s="51"/>
      <c r="B27" s="33"/>
      <c r="C27" s="52"/>
      <c r="D27" s="52"/>
      <c r="E27" s="52"/>
      <c r="F27" s="52"/>
      <c r="G27" s="52"/>
      <c r="H27" s="33"/>
      <c r="I27" s="52"/>
      <c r="J27" s="33"/>
      <c r="K27" s="42"/>
    </row>
    <row r="28" spans="1:11" ht="15.75">
      <c r="A28" s="46"/>
      <c r="B28" s="33"/>
      <c r="C28" s="33"/>
      <c r="D28" s="33"/>
      <c r="E28" s="33"/>
      <c r="F28" s="33"/>
      <c r="G28" s="33"/>
      <c r="H28" s="33"/>
      <c r="I28" s="33"/>
      <c r="J28" s="33"/>
      <c r="K28" s="42"/>
    </row>
    <row r="29" spans="1:11" ht="15.75">
      <c r="A29" s="56" t="s">
        <v>74</v>
      </c>
      <c r="B29" s="56"/>
      <c r="C29" s="56"/>
      <c r="D29" s="56"/>
      <c r="E29" s="56"/>
      <c r="F29" s="56"/>
      <c r="G29" s="56"/>
      <c r="H29" s="56"/>
      <c r="I29" s="56"/>
      <c r="J29" s="56"/>
      <c r="K29" s="42"/>
    </row>
    <row r="30" spans="1:11" ht="15.75">
      <c r="A30" s="56" t="s">
        <v>72</v>
      </c>
      <c r="B30" s="56"/>
      <c r="C30" s="56"/>
      <c r="D30" s="56"/>
      <c r="E30" s="56"/>
      <c r="F30" s="56"/>
      <c r="G30" s="56"/>
      <c r="H30" s="56"/>
      <c r="I30" s="56"/>
      <c r="J30" s="56"/>
      <c r="K30" s="42"/>
    </row>
    <row r="31" spans="1:11" ht="15.75">
      <c r="A31" s="56" t="s">
        <v>152</v>
      </c>
      <c r="B31" s="56"/>
      <c r="C31" s="56"/>
      <c r="D31" s="56"/>
      <c r="E31" s="56"/>
      <c r="F31" s="56"/>
      <c r="G31" s="56"/>
      <c r="H31" s="56"/>
      <c r="I31" s="56"/>
      <c r="J31" s="56"/>
      <c r="K31" s="42"/>
    </row>
    <row r="32" spans="1:1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1:1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1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pans="1:1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1:1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1:1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1:1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0" spans="1:1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1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</row>
  </sheetData>
  <mergeCells count="18">
    <mergeCell ref="A31:J31"/>
    <mergeCell ref="D3:D4"/>
    <mergeCell ref="E3:G3"/>
    <mergeCell ref="H3:H4"/>
    <mergeCell ref="A29:J29"/>
    <mergeCell ref="A30:J30"/>
    <mergeCell ref="B17:J17"/>
    <mergeCell ref="I3:I4"/>
    <mergeCell ref="J3:J4"/>
    <mergeCell ref="A1:J1"/>
    <mergeCell ref="A2:J2"/>
    <mergeCell ref="B6:J6"/>
    <mergeCell ref="B7:J7"/>
    <mergeCell ref="B12:J12"/>
    <mergeCell ref="A3:A4"/>
    <mergeCell ref="B3:B4"/>
    <mergeCell ref="C3:C4"/>
    <mergeCell ref="B9:J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52" orientation="landscape" horizontalDpi="1200" verticalDpi="1200" r:id="rId1"/>
  <headerFooter differentFirst="1">
    <oddHeader>&amp;C&amp;P</oddHeader>
  </headerFooter>
  <rowBreaks count="2" manualBreakCount="2">
    <brk id="10" max="16383" man="1"/>
    <brk id="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view="pageBreakPreview" zoomScale="60" zoomScaleNormal="85" workbookViewId="0">
      <selection sqref="A1:M23"/>
    </sheetView>
  </sheetViews>
  <sheetFormatPr defaultRowHeight="15"/>
  <cols>
    <col min="1" max="1" width="5" style="6" customWidth="1"/>
    <col min="2" max="2" width="33.85546875" customWidth="1"/>
    <col min="3" max="3" width="13.42578125" customWidth="1"/>
    <col min="9" max="9" width="22.5703125" customWidth="1"/>
    <col min="10" max="10" width="9.140625" customWidth="1"/>
    <col min="11" max="11" width="16.5703125" customWidth="1"/>
    <col min="12" max="12" width="28.5703125" customWidth="1"/>
    <col min="13" max="13" width="17.140625" customWidth="1"/>
    <col min="14" max="14" width="13.42578125" customWidth="1"/>
  </cols>
  <sheetData>
    <row r="1" spans="1:14" ht="18.75">
      <c r="A1" s="70" t="s">
        <v>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4" ht="18.75">
      <c r="A2" s="64" t="s">
        <v>47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4" ht="79.5" customHeight="1">
      <c r="A3" s="72" t="s">
        <v>4</v>
      </c>
      <c r="B3" s="71" t="s">
        <v>48</v>
      </c>
      <c r="C3" s="71" t="s">
        <v>51</v>
      </c>
      <c r="D3" s="71" t="s">
        <v>11</v>
      </c>
      <c r="E3" s="71"/>
      <c r="F3" s="71"/>
      <c r="G3" s="71"/>
      <c r="H3" s="71"/>
      <c r="I3" s="71" t="s">
        <v>12</v>
      </c>
      <c r="J3" s="71" t="s">
        <v>13</v>
      </c>
      <c r="K3" s="71" t="s">
        <v>53</v>
      </c>
      <c r="L3" s="71" t="s">
        <v>65</v>
      </c>
      <c r="M3" s="73" t="s">
        <v>54</v>
      </c>
      <c r="N3" s="2"/>
    </row>
    <row r="4" spans="1:14" ht="33" customHeight="1">
      <c r="A4" s="72"/>
      <c r="B4" s="71"/>
      <c r="C4" s="71"/>
      <c r="D4" s="71" t="s">
        <v>14</v>
      </c>
      <c r="E4" s="71" t="s">
        <v>49</v>
      </c>
      <c r="F4" s="71"/>
      <c r="G4" s="71"/>
      <c r="H4" s="71"/>
      <c r="I4" s="71"/>
      <c r="J4" s="71"/>
      <c r="K4" s="71"/>
      <c r="L4" s="71"/>
      <c r="M4" s="73"/>
      <c r="N4" s="7"/>
    </row>
    <row r="5" spans="1:14" ht="15" customHeight="1">
      <c r="A5" s="72"/>
      <c r="B5" s="71"/>
      <c r="C5" s="71"/>
      <c r="D5" s="71"/>
      <c r="E5" s="19" t="s">
        <v>52</v>
      </c>
      <c r="F5" s="19" t="s">
        <v>15</v>
      </c>
      <c r="G5" s="19" t="s">
        <v>16</v>
      </c>
      <c r="H5" s="19" t="s">
        <v>17</v>
      </c>
      <c r="I5" s="71"/>
      <c r="J5" s="71"/>
      <c r="K5" s="71"/>
      <c r="L5" s="71"/>
      <c r="M5" s="73"/>
      <c r="N5" s="7"/>
    </row>
    <row r="6" spans="1:14" ht="15.75" customHeight="1">
      <c r="A6" s="20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2"/>
    </row>
    <row r="7" spans="1:14" ht="51" customHeight="1">
      <c r="A7" s="62" t="s">
        <v>139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2"/>
    </row>
    <row r="8" spans="1:14" ht="36.75" customHeight="1">
      <c r="A8" s="28" t="s">
        <v>50</v>
      </c>
      <c r="B8" s="62" t="s">
        <v>122</v>
      </c>
      <c r="C8" s="62"/>
      <c r="D8" s="62"/>
      <c r="E8" s="62"/>
      <c r="F8" s="62"/>
      <c r="G8" s="62"/>
      <c r="H8" s="62"/>
      <c r="I8" s="62"/>
      <c r="J8" s="62"/>
      <c r="K8" s="63"/>
      <c r="L8" s="63"/>
      <c r="M8" s="63"/>
      <c r="N8" s="2"/>
    </row>
    <row r="9" spans="1:14" ht="69" customHeight="1">
      <c r="A9" s="68" t="s">
        <v>37</v>
      </c>
      <c r="B9" s="75" t="s">
        <v>108</v>
      </c>
      <c r="C9" s="40" t="s">
        <v>22</v>
      </c>
      <c r="D9" s="53">
        <f>E9+F9+G9+H9</f>
        <v>1440</v>
      </c>
      <c r="E9" s="53">
        <v>0</v>
      </c>
      <c r="F9" s="53">
        <v>0</v>
      </c>
      <c r="G9" s="53">
        <v>1440</v>
      </c>
      <c r="H9" s="36">
        <v>0</v>
      </c>
      <c r="I9" s="61" t="s">
        <v>120</v>
      </c>
      <c r="J9" s="40" t="s">
        <v>82</v>
      </c>
      <c r="K9" s="40">
        <v>1</v>
      </c>
      <c r="L9" s="61" t="s">
        <v>79</v>
      </c>
      <c r="M9" s="54" t="s">
        <v>117</v>
      </c>
      <c r="N9" s="14"/>
    </row>
    <row r="10" spans="1:14" ht="88.5" customHeight="1">
      <c r="A10" s="68"/>
      <c r="B10" s="75"/>
      <c r="C10" s="40" t="s">
        <v>23</v>
      </c>
      <c r="D10" s="53">
        <f t="shared" ref="D10:D11" si="0">E10+F10+G10+H10</f>
        <v>1440</v>
      </c>
      <c r="E10" s="53">
        <v>0</v>
      </c>
      <c r="F10" s="53">
        <v>0</v>
      </c>
      <c r="G10" s="53">
        <v>1440</v>
      </c>
      <c r="H10" s="36">
        <v>0</v>
      </c>
      <c r="I10" s="61"/>
      <c r="J10" s="40" t="s">
        <v>82</v>
      </c>
      <c r="K10" s="40">
        <v>1</v>
      </c>
      <c r="L10" s="61"/>
      <c r="M10" s="54" t="s">
        <v>117</v>
      </c>
      <c r="N10" s="7"/>
    </row>
    <row r="11" spans="1:14" ht="85.5" customHeight="1">
      <c r="A11" s="68"/>
      <c r="B11" s="75"/>
      <c r="C11" s="40" t="s">
        <v>75</v>
      </c>
      <c r="D11" s="53">
        <f t="shared" si="0"/>
        <v>1440</v>
      </c>
      <c r="E11" s="53">
        <v>0</v>
      </c>
      <c r="F11" s="53">
        <v>0</v>
      </c>
      <c r="G11" s="53">
        <v>1440</v>
      </c>
      <c r="H11" s="36">
        <v>0</v>
      </c>
      <c r="I11" s="61"/>
      <c r="J11" s="40" t="s">
        <v>82</v>
      </c>
      <c r="K11" s="40">
        <v>1</v>
      </c>
      <c r="L11" s="61"/>
      <c r="M11" s="54" t="s">
        <v>117</v>
      </c>
      <c r="N11" s="7"/>
    </row>
    <row r="12" spans="1:14" ht="59.25" customHeight="1">
      <c r="A12" s="68" t="s">
        <v>80</v>
      </c>
      <c r="B12" s="75" t="s">
        <v>109</v>
      </c>
      <c r="C12" s="40" t="s">
        <v>22</v>
      </c>
      <c r="D12" s="53">
        <f>E12+F12+G12+H12</f>
        <v>150</v>
      </c>
      <c r="E12" s="53">
        <v>0</v>
      </c>
      <c r="F12" s="53">
        <v>0</v>
      </c>
      <c r="G12" s="53">
        <v>150</v>
      </c>
      <c r="H12" s="53">
        <v>0</v>
      </c>
      <c r="I12" s="61" t="s">
        <v>110</v>
      </c>
      <c r="J12" s="40" t="s">
        <v>82</v>
      </c>
      <c r="K12" s="40">
        <v>1</v>
      </c>
      <c r="L12" s="61" t="s">
        <v>79</v>
      </c>
      <c r="M12" s="54" t="s">
        <v>117</v>
      </c>
      <c r="N12" s="7"/>
    </row>
    <row r="13" spans="1:14" ht="74.25" customHeight="1">
      <c r="A13" s="68"/>
      <c r="B13" s="75"/>
      <c r="C13" s="40" t="s">
        <v>23</v>
      </c>
      <c r="D13" s="53">
        <f t="shared" ref="D13:D14" si="1">E13+F13+G13+H13</f>
        <v>150</v>
      </c>
      <c r="E13" s="53">
        <v>0</v>
      </c>
      <c r="F13" s="53">
        <v>0</v>
      </c>
      <c r="G13" s="53">
        <v>150</v>
      </c>
      <c r="H13" s="53">
        <v>0</v>
      </c>
      <c r="I13" s="61"/>
      <c r="J13" s="40" t="s">
        <v>82</v>
      </c>
      <c r="K13" s="40">
        <v>1</v>
      </c>
      <c r="L13" s="61"/>
      <c r="M13" s="54" t="s">
        <v>117</v>
      </c>
      <c r="N13" s="7"/>
    </row>
    <row r="14" spans="1:14" ht="68.25" customHeight="1">
      <c r="A14" s="68"/>
      <c r="B14" s="75"/>
      <c r="C14" s="40" t="s">
        <v>75</v>
      </c>
      <c r="D14" s="53">
        <f t="shared" si="1"/>
        <v>150</v>
      </c>
      <c r="E14" s="53">
        <v>0</v>
      </c>
      <c r="F14" s="53">
        <v>0</v>
      </c>
      <c r="G14" s="53">
        <v>150</v>
      </c>
      <c r="H14" s="53">
        <v>0</v>
      </c>
      <c r="I14" s="61"/>
      <c r="J14" s="40" t="s">
        <v>82</v>
      </c>
      <c r="K14" s="40">
        <v>1</v>
      </c>
      <c r="L14" s="61"/>
      <c r="M14" s="54" t="s">
        <v>117</v>
      </c>
      <c r="N14" s="7"/>
    </row>
    <row r="15" spans="1:14" ht="15.75">
      <c r="A15" s="69"/>
      <c r="B15" s="61" t="s">
        <v>61</v>
      </c>
      <c r="C15" s="40" t="s">
        <v>22</v>
      </c>
      <c r="D15" s="53">
        <f>SUM(E15:H15)</f>
        <v>1590</v>
      </c>
      <c r="E15" s="53">
        <f t="shared" ref="E15:H15" si="2">E9+E12</f>
        <v>0</v>
      </c>
      <c r="F15" s="53">
        <f t="shared" si="2"/>
        <v>0</v>
      </c>
      <c r="G15" s="53">
        <f t="shared" si="2"/>
        <v>1590</v>
      </c>
      <c r="H15" s="53">
        <f t="shared" si="2"/>
        <v>0</v>
      </c>
      <c r="I15" s="61" t="s">
        <v>18</v>
      </c>
      <c r="J15" s="61" t="s">
        <v>18</v>
      </c>
      <c r="K15" s="61" t="s">
        <v>18</v>
      </c>
      <c r="L15" s="61" t="s">
        <v>18</v>
      </c>
      <c r="M15" s="61" t="s">
        <v>18</v>
      </c>
      <c r="N15" s="7"/>
    </row>
    <row r="16" spans="1:14" ht="15.75" customHeight="1">
      <c r="A16" s="69"/>
      <c r="B16" s="61"/>
      <c r="C16" s="40" t="s">
        <v>23</v>
      </c>
      <c r="D16" s="53">
        <f t="shared" ref="D16:D17" si="3">SUM(E16:H16)</f>
        <v>1590</v>
      </c>
      <c r="E16" s="53">
        <f t="shared" ref="E16:H16" si="4">E10+E13</f>
        <v>0</v>
      </c>
      <c r="F16" s="53">
        <f t="shared" si="4"/>
        <v>0</v>
      </c>
      <c r="G16" s="53">
        <f t="shared" si="4"/>
        <v>1590</v>
      </c>
      <c r="H16" s="53">
        <f t="shared" si="4"/>
        <v>0</v>
      </c>
      <c r="I16" s="61"/>
      <c r="J16" s="61"/>
      <c r="K16" s="61"/>
      <c r="L16" s="61"/>
      <c r="M16" s="61"/>
      <c r="N16" s="7"/>
    </row>
    <row r="17" spans="1:14" ht="15.75" customHeight="1">
      <c r="A17" s="69"/>
      <c r="B17" s="61"/>
      <c r="C17" s="40" t="s">
        <v>75</v>
      </c>
      <c r="D17" s="53">
        <f t="shared" si="3"/>
        <v>1590</v>
      </c>
      <c r="E17" s="53">
        <f t="shared" ref="E17:H17" si="5">E11+E14</f>
        <v>0</v>
      </c>
      <c r="F17" s="53">
        <f t="shared" si="5"/>
        <v>0</v>
      </c>
      <c r="G17" s="53">
        <f t="shared" si="5"/>
        <v>1590</v>
      </c>
      <c r="H17" s="53">
        <f t="shared" si="5"/>
        <v>0</v>
      </c>
      <c r="I17" s="61"/>
      <c r="J17" s="61"/>
      <c r="K17" s="61"/>
      <c r="L17" s="61"/>
      <c r="M17" s="61"/>
      <c r="N17" s="7"/>
    </row>
    <row r="18" spans="1:14" ht="15.75" customHeight="1">
      <c r="A18" s="66" t="s">
        <v>97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7"/>
    </row>
    <row r="19" spans="1:14" ht="15.75">
      <c r="A19" s="5"/>
    </row>
    <row r="20" spans="1:14" ht="15.75">
      <c r="A20" s="65" t="s">
        <v>74</v>
      </c>
      <c r="B20" s="65"/>
      <c r="C20" s="65"/>
      <c r="D20" s="65"/>
      <c r="E20" s="65"/>
      <c r="F20" s="65"/>
      <c r="G20" s="65"/>
      <c r="H20" s="65"/>
      <c r="I20" s="65"/>
      <c r="J20" s="65"/>
    </row>
    <row r="21" spans="1:14" ht="15.75">
      <c r="A21" s="65" t="s">
        <v>72</v>
      </c>
      <c r="B21" s="65"/>
      <c r="C21" s="65"/>
      <c r="D21" s="65"/>
      <c r="E21" s="65"/>
      <c r="F21" s="65"/>
      <c r="G21" s="65"/>
      <c r="H21" s="65"/>
      <c r="I21" s="65"/>
      <c r="J21" s="65"/>
    </row>
    <row r="22" spans="1:14" ht="15.75">
      <c r="A22" s="65" t="s">
        <v>137</v>
      </c>
      <c r="B22" s="65"/>
      <c r="C22" s="65"/>
      <c r="D22" s="65"/>
      <c r="E22" s="65"/>
      <c r="F22" s="65"/>
      <c r="G22" s="65"/>
      <c r="H22" s="65"/>
      <c r="I22" s="65"/>
      <c r="J22" s="65"/>
      <c r="K22" s="74"/>
      <c r="L22" s="74"/>
    </row>
  </sheetData>
  <mergeCells count="34">
    <mergeCell ref="A22:L22"/>
    <mergeCell ref="B12:B14"/>
    <mergeCell ref="I9:I11"/>
    <mergeCell ref="I12:I14"/>
    <mergeCell ref="I15:I17"/>
    <mergeCell ref="J15:J17"/>
    <mergeCell ref="B9:B11"/>
    <mergeCell ref="L9:L11"/>
    <mergeCell ref="L12:L14"/>
    <mergeCell ref="A21:J21"/>
    <mergeCell ref="A1:M1"/>
    <mergeCell ref="E4:H4"/>
    <mergeCell ref="A3:A5"/>
    <mergeCell ref="B3:B5"/>
    <mergeCell ref="C3:C5"/>
    <mergeCell ref="D3:H3"/>
    <mergeCell ref="I3:I5"/>
    <mergeCell ref="J3:J5"/>
    <mergeCell ref="K3:K5"/>
    <mergeCell ref="D4:D5"/>
    <mergeCell ref="M3:M5"/>
    <mergeCell ref="L3:L5"/>
    <mergeCell ref="B8:M8"/>
    <mergeCell ref="A2:M2"/>
    <mergeCell ref="A7:M7"/>
    <mergeCell ref="K15:K17"/>
    <mergeCell ref="A20:J20"/>
    <mergeCell ref="L15:L17"/>
    <mergeCell ref="M15:M17"/>
    <mergeCell ref="A18:M18"/>
    <mergeCell ref="A9:A11"/>
    <mergeCell ref="A15:A17"/>
    <mergeCell ref="B15:B17"/>
    <mergeCell ref="A12:A1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59" fitToHeight="0" orientation="landscape" horizontalDpi="1200" verticalDpi="1200" r:id="rId1"/>
  <headerFooter differentFirst="1">
    <oddHeader>&amp;C&amp;P</oddHeader>
  </headerFooter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"/>
  <sheetViews>
    <sheetView topLeftCell="A7" zoomScale="85" zoomScaleNormal="85" workbookViewId="0">
      <selection activeCell="D47" sqref="D47"/>
    </sheetView>
  </sheetViews>
  <sheetFormatPr defaultRowHeight="15"/>
  <cols>
    <col min="1" max="1" width="6.140625" style="6" customWidth="1"/>
    <col min="2" max="2" width="27.7109375" customWidth="1"/>
    <col min="3" max="3" width="14" style="4" customWidth="1"/>
    <col min="4" max="4" width="14.85546875" customWidth="1"/>
    <col min="5" max="8" width="9.140625" customWidth="1"/>
    <col min="9" max="9" width="32.7109375" customWidth="1"/>
    <col min="10" max="10" width="8.85546875" customWidth="1"/>
    <col min="11" max="11" width="16.28515625" customWidth="1"/>
    <col min="12" max="12" width="23.7109375" customWidth="1"/>
    <col min="13" max="13" width="16" customWidth="1"/>
    <col min="15" max="15" width="85.42578125" style="13" customWidth="1"/>
  </cols>
  <sheetData>
    <row r="1" spans="1:15" ht="22.5">
      <c r="A1" s="70" t="s">
        <v>55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3" spans="1:15" ht="50.25" customHeight="1">
      <c r="A3" s="72" t="s">
        <v>4</v>
      </c>
      <c r="B3" s="71" t="s">
        <v>63</v>
      </c>
      <c r="C3" s="71" t="s">
        <v>51</v>
      </c>
      <c r="D3" s="71" t="s">
        <v>11</v>
      </c>
      <c r="E3" s="71"/>
      <c r="F3" s="71"/>
      <c r="G3" s="71"/>
      <c r="H3" s="71"/>
      <c r="I3" s="19" t="s">
        <v>19</v>
      </c>
      <c r="J3" s="71" t="s">
        <v>62</v>
      </c>
      <c r="K3" s="71" t="s">
        <v>53</v>
      </c>
      <c r="L3" s="71" t="s">
        <v>65</v>
      </c>
      <c r="M3" s="71" t="s">
        <v>54</v>
      </c>
    </row>
    <row r="4" spans="1:15" ht="15.75">
      <c r="A4" s="72"/>
      <c r="B4" s="71"/>
      <c r="C4" s="71"/>
      <c r="D4" s="71" t="s">
        <v>14</v>
      </c>
      <c r="E4" s="71" t="s">
        <v>49</v>
      </c>
      <c r="F4" s="71"/>
      <c r="G4" s="71"/>
      <c r="H4" s="71"/>
      <c r="I4" s="19" t="s">
        <v>20</v>
      </c>
      <c r="J4" s="71"/>
      <c r="K4" s="71"/>
      <c r="L4" s="71"/>
      <c r="M4" s="71"/>
    </row>
    <row r="5" spans="1:15" ht="33.75" customHeight="1">
      <c r="A5" s="72"/>
      <c r="B5" s="71"/>
      <c r="C5" s="71"/>
      <c r="D5" s="71"/>
      <c r="E5" s="19" t="s">
        <v>21</v>
      </c>
      <c r="F5" s="19" t="s">
        <v>15</v>
      </c>
      <c r="G5" s="19" t="s">
        <v>16</v>
      </c>
      <c r="H5" s="19" t="s">
        <v>17</v>
      </c>
      <c r="I5" s="19"/>
      <c r="J5" s="71"/>
      <c r="K5" s="71"/>
      <c r="L5" s="71"/>
      <c r="M5" s="71"/>
    </row>
    <row r="6" spans="1:15" ht="15.75">
      <c r="A6" s="20">
        <v>1</v>
      </c>
      <c r="B6" s="19">
        <v>2</v>
      </c>
      <c r="C6" s="24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O6" s="17"/>
    </row>
    <row r="7" spans="1:15" ht="36.75" customHeight="1">
      <c r="A7" s="84" t="s">
        <v>106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O7" s="12"/>
    </row>
    <row r="8" spans="1:15" ht="38.25" customHeight="1">
      <c r="A8" s="72">
        <v>1</v>
      </c>
      <c r="B8" s="84" t="s">
        <v>111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O8" s="15"/>
    </row>
    <row r="9" spans="1:15" ht="44.25" customHeight="1">
      <c r="A9" s="72"/>
      <c r="B9" s="92" t="s">
        <v>76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5" ht="49.5" customHeight="1">
      <c r="A10" s="86" t="s">
        <v>37</v>
      </c>
      <c r="B10" s="84" t="s">
        <v>99</v>
      </c>
      <c r="C10" s="71" t="s">
        <v>22</v>
      </c>
      <c r="D10" s="71">
        <f>E10+F10+G10+H10</f>
        <v>310</v>
      </c>
      <c r="E10" s="71">
        <v>0</v>
      </c>
      <c r="F10" s="71">
        <v>0</v>
      </c>
      <c r="G10" s="71">
        <v>310</v>
      </c>
      <c r="H10" s="71">
        <v>0</v>
      </c>
      <c r="I10" s="19" t="s">
        <v>103</v>
      </c>
      <c r="J10" s="19" t="s">
        <v>85</v>
      </c>
      <c r="K10" s="19">
        <v>1</v>
      </c>
      <c r="L10" s="73" t="s">
        <v>79</v>
      </c>
      <c r="M10" s="76" t="s">
        <v>121</v>
      </c>
      <c r="O10" s="17"/>
    </row>
    <row r="11" spans="1:15" ht="66" customHeight="1">
      <c r="A11" s="86"/>
      <c r="B11" s="84"/>
      <c r="C11" s="71"/>
      <c r="D11" s="71"/>
      <c r="E11" s="91"/>
      <c r="F11" s="91"/>
      <c r="G11" s="91"/>
      <c r="H11" s="91"/>
      <c r="I11" s="19" t="s">
        <v>112</v>
      </c>
      <c r="J11" s="19" t="s">
        <v>85</v>
      </c>
      <c r="K11" s="19">
        <v>500</v>
      </c>
      <c r="L11" s="73"/>
      <c r="M11" s="77"/>
      <c r="O11" s="17"/>
    </row>
    <row r="12" spans="1:15" ht="105" customHeight="1">
      <c r="A12" s="86"/>
      <c r="B12" s="84"/>
      <c r="C12" s="71"/>
      <c r="D12" s="71"/>
      <c r="E12" s="91"/>
      <c r="F12" s="91"/>
      <c r="G12" s="91"/>
      <c r="H12" s="91"/>
      <c r="I12" s="19" t="s">
        <v>113</v>
      </c>
      <c r="J12" s="19" t="s">
        <v>82</v>
      </c>
      <c r="K12" s="19">
        <v>2</v>
      </c>
      <c r="L12" s="73"/>
      <c r="M12" s="77"/>
      <c r="O12" s="17"/>
    </row>
    <row r="13" spans="1:15" ht="33.75" customHeight="1">
      <c r="A13" s="86"/>
      <c r="B13" s="84"/>
      <c r="C13" s="80" t="s">
        <v>23</v>
      </c>
      <c r="D13" s="71">
        <f t="shared" ref="D13:D25" si="0">E13+F13+G13+H13</f>
        <v>310</v>
      </c>
      <c r="E13" s="71">
        <v>0</v>
      </c>
      <c r="F13" s="71">
        <v>0</v>
      </c>
      <c r="G13" s="71">
        <v>310</v>
      </c>
      <c r="H13" s="71">
        <v>0</v>
      </c>
      <c r="I13" s="19" t="s">
        <v>103</v>
      </c>
      <c r="J13" s="19" t="s">
        <v>85</v>
      </c>
      <c r="K13" s="19">
        <v>1</v>
      </c>
      <c r="L13" s="73"/>
      <c r="M13" s="77"/>
    </row>
    <row r="14" spans="1:15" ht="62.25" customHeight="1">
      <c r="A14" s="86"/>
      <c r="B14" s="84"/>
      <c r="C14" s="80"/>
      <c r="D14" s="71"/>
      <c r="E14" s="91"/>
      <c r="F14" s="91"/>
      <c r="G14" s="91"/>
      <c r="H14" s="91"/>
      <c r="I14" s="19" t="s">
        <v>112</v>
      </c>
      <c r="J14" s="19" t="s">
        <v>85</v>
      </c>
      <c r="K14" s="19">
        <v>500</v>
      </c>
      <c r="L14" s="73"/>
      <c r="M14" s="77"/>
    </row>
    <row r="15" spans="1:15" ht="107.25" customHeight="1">
      <c r="A15" s="86"/>
      <c r="B15" s="84"/>
      <c r="C15" s="80"/>
      <c r="D15" s="71"/>
      <c r="E15" s="91"/>
      <c r="F15" s="91"/>
      <c r="G15" s="91"/>
      <c r="H15" s="91"/>
      <c r="I15" s="19" t="s">
        <v>113</v>
      </c>
      <c r="J15" s="19" t="s">
        <v>82</v>
      </c>
      <c r="K15" s="19">
        <v>2</v>
      </c>
      <c r="L15" s="73"/>
      <c r="M15" s="77"/>
    </row>
    <row r="16" spans="1:15" ht="30" customHeight="1">
      <c r="A16" s="86"/>
      <c r="B16" s="84"/>
      <c r="C16" s="80" t="s">
        <v>75</v>
      </c>
      <c r="D16" s="81">
        <f t="shared" si="0"/>
        <v>310</v>
      </c>
      <c r="E16" s="81">
        <v>0</v>
      </c>
      <c r="F16" s="81">
        <v>0</v>
      </c>
      <c r="G16" s="81">
        <v>310</v>
      </c>
      <c r="H16" s="81">
        <v>0</v>
      </c>
      <c r="I16" s="19" t="s">
        <v>103</v>
      </c>
      <c r="J16" s="19" t="s">
        <v>85</v>
      </c>
      <c r="K16" s="19">
        <v>1</v>
      </c>
      <c r="L16" s="73"/>
      <c r="M16" s="77"/>
    </row>
    <row r="17" spans="1:15" ht="57.75" customHeight="1">
      <c r="A17" s="87"/>
      <c r="B17" s="85"/>
      <c r="C17" s="91"/>
      <c r="D17" s="100"/>
      <c r="E17" s="100"/>
      <c r="F17" s="100"/>
      <c r="G17" s="100"/>
      <c r="H17" s="100"/>
      <c r="I17" s="19" t="s">
        <v>112</v>
      </c>
      <c r="J17" s="19" t="s">
        <v>85</v>
      </c>
      <c r="K17" s="19">
        <v>500</v>
      </c>
      <c r="L17" s="88"/>
      <c r="M17" s="89"/>
    </row>
    <row r="18" spans="1:15" ht="46.5" customHeight="1">
      <c r="A18" s="87"/>
      <c r="B18" s="85"/>
      <c r="C18" s="91"/>
      <c r="D18" s="100"/>
      <c r="E18" s="100"/>
      <c r="F18" s="100"/>
      <c r="G18" s="100"/>
      <c r="H18" s="100"/>
      <c r="I18" s="81" t="s">
        <v>113</v>
      </c>
      <c r="J18" s="81" t="s">
        <v>82</v>
      </c>
      <c r="K18" s="81">
        <v>2</v>
      </c>
      <c r="L18" s="88"/>
      <c r="M18" s="89"/>
    </row>
    <row r="19" spans="1:15" ht="58.5" customHeight="1">
      <c r="A19" s="87"/>
      <c r="B19" s="85"/>
      <c r="C19" s="91"/>
      <c r="D19" s="83"/>
      <c r="E19" s="83"/>
      <c r="F19" s="83"/>
      <c r="G19" s="83"/>
      <c r="H19" s="83"/>
      <c r="I19" s="82"/>
      <c r="J19" s="83"/>
      <c r="K19" s="83"/>
      <c r="L19" s="88"/>
      <c r="M19" s="90"/>
    </row>
    <row r="20" spans="1:15" ht="59.25" customHeight="1">
      <c r="A20" s="86" t="s">
        <v>77</v>
      </c>
      <c r="B20" s="84" t="s">
        <v>100</v>
      </c>
      <c r="C20" s="19" t="s">
        <v>22</v>
      </c>
      <c r="D20" s="19">
        <f t="shared" si="0"/>
        <v>90</v>
      </c>
      <c r="E20" s="19">
        <v>0</v>
      </c>
      <c r="F20" s="19">
        <v>0</v>
      </c>
      <c r="G20" s="19">
        <v>90</v>
      </c>
      <c r="H20" s="19">
        <v>0</v>
      </c>
      <c r="I20" s="73" t="s">
        <v>104</v>
      </c>
      <c r="J20" s="19" t="s">
        <v>82</v>
      </c>
      <c r="K20" s="19">
        <v>1</v>
      </c>
      <c r="L20" s="73" t="s">
        <v>79</v>
      </c>
      <c r="M20" s="76" t="s">
        <v>135</v>
      </c>
      <c r="O20" s="14"/>
    </row>
    <row r="21" spans="1:15" ht="48.75" customHeight="1">
      <c r="A21" s="87"/>
      <c r="B21" s="84"/>
      <c r="C21" s="19" t="s">
        <v>23</v>
      </c>
      <c r="D21" s="19">
        <f t="shared" si="0"/>
        <v>90</v>
      </c>
      <c r="E21" s="19">
        <v>0</v>
      </c>
      <c r="F21" s="19">
        <v>0</v>
      </c>
      <c r="G21" s="19">
        <v>90</v>
      </c>
      <c r="H21" s="19">
        <v>0</v>
      </c>
      <c r="I21" s="73"/>
      <c r="J21" s="19" t="s">
        <v>82</v>
      </c>
      <c r="K21" s="19">
        <v>1</v>
      </c>
      <c r="L21" s="79"/>
      <c r="M21" s="77"/>
    </row>
    <row r="22" spans="1:15" ht="28.5" customHeight="1">
      <c r="A22" s="87"/>
      <c r="B22" s="84"/>
      <c r="C22" s="19" t="s">
        <v>75</v>
      </c>
      <c r="D22" s="19">
        <f t="shared" si="0"/>
        <v>90</v>
      </c>
      <c r="E22" s="19">
        <v>0</v>
      </c>
      <c r="F22" s="19">
        <v>0</v>
      </c>
      <c r="G22" s="19">
        <v>90</v>
      </c>
      <c r="H22" s="19">
        <v>0</v>
      </c>
      <c r="I22" s="73"/>
      <c r="J22" s="19" t="s">
        <v>82</v>
      </c>
      <c r="K22" s="19">
        <v>1</v>
      </c>
      <c r="L22" s="79"/>
      <c r="M22" s="78"/>
    </row>
    <row r="23" spans="1:15" ht="66.75" customHeight="1">
      <c r="A23" s="86" t="s">
        <v>78</v>
      </c>
      <c r="B23" s="84" t="s">
        <v>101</v>
      </c>
      <c r="C23" s="19" t="s">
        <v>22</v>
      </c>
      <c r="D23" s="19">
        <f t="shared" si="0"/>
        <v>100</v>
      </c>
      <c r="E23" s="19">
        <v>0</v>
      </c>
      <c r="F23" s="19">
        <v>0</v>
      </c>
      <c r="G23" s="19">
        <v>100</v>
      </c>
      <c r="H23" s="19">
        <v>0</v>
      </c>
      <c r="I23" s="73" t="s">
        <v>105</v>
      </c>
      <c r="J23" s="19" t="s">
        <v>82</v>
      </c>
      <c r="K23" s="19">
        <v>1</v>
      </c>
      <c r="L23" s="71" t="s">
        <v>79</v>
      </c>
      <c r="M23" s="76" t="s">
        <v>121</v>
      </c>
      <c r="O23" s="14"/>
    </row>
    <row r="24" spans="1:15" ht="75.75" customHeight="1">
      <c r="A24" s="98"/>
      <c r="B24" s="97"/>
      <c r="C24" s="19" t="s">
        <v>23</v>
      </c>
      <c r="D24" s="19">
        <f t="shared" si="0"/>
        <v>100</v>
      </c>
      <c r="E24" s="19">
        <v>0</v>
      </c>
      <c r="F24" s="19">
        <v>0</v>
      </c>
      <c r="G24" s="19">
        <v>100</v>
      </c>
      <c r="H24" s="19">
        <v>0</v>
      </c>
      <c r="I24" s="73"/>
      <c r="J24" s="19" t="s">
        <v>82</v>
      </c>
      <c r="K24" s="19">
        <v>1</v>
      </c>
      <c r="L24" s="99"/>
      <c r="M24" s="77"/>
    </row>
    <row r="25" spans="1:15" ht="57.75" customHeight="1">
      <c r="A25" s="98"/>
      <c r="B25" s="97"/>
      <c r="C25" s="19" t="s">
        <v>75</v>
      </c>
      <c r="D25" s="19">
        <f t="shared" si="0"/>
        <v>100</v>
      </c>
      <c r="E25" s="19">
        <v>0</v>
      </c>
      <c r="F25" s="19">
        <v>0</v>
      </c>
      <c r="G25" s="19">
        <v>100</v>
      </c>
      <c r="H25" s="19">
        <v>0</v>
      </c>
      <c r="I25" s="73"/>
      <c r="J25" s="19" t="s">
        <v>82</v>
      </c>
      <c r="K25" s="19">
        <v>1</v>
      </c>
      <c r="L25" s="99"/>
      <c r="M25" s="78"/>
    </row>
    <row r="26" spans="1:15" ht="15.75">
      <c r="A26" s="72"/>
      <c r="B26" s="92" t="s">
        <v>98</v>
      </c>
      <c r="C26" s="19" t="s">
        <v>22</v>
      </c>
      <c r="D26" s="19">
        <f>D10+D20+D23</f>
        <v>500</v>
      </c>
      <c r="E26" s="19">
        <f t="shared" ref="E26:F26" si="1">E10+E20+E23</f>
        <v>0</v>
      </c>
      <c r="F26" s="19">
        <f t="shared" si="1"/>
        <v>0</v>
      </c>
      <c r="G26" s="19">
        <f>G10+G20+G23</f>
        <v>500</v>
      </c>
      <c r="H26" s="19">
        <f>H10+H20+H23</f>
        <v>0</v>
      </c>
      <c r="I26" s="71" t="s">
        <v>18</v>
      </c>
      <c r="J26" s="71" t="s">
        <v>18</v>
      </c>
      <c r="K26" s="71" t="s">
        <v>18</v>
      </c>
      <c r="L26" s="71" t="s">
        <v>18</v>
      </c>
      <c r="M26" s="71" t="s">
        <v>18</v>
      </c>
    </row>
    <row r="27" spans="1:15" ht="15.75">
      <c r="A27" s="72"/>
      <c r="B27" s="92"/>
      <c r="C27" s="19" t="s">
        <v>23</v>
      </c>
      <c r="D27" s="19">
        <f>D13+D21+D24</f>
        <v>500</v>
      </c>
      <c r="E27" s="19">
        <f>E13+E21+E24</f>
        <v>0</v>
      </c>
      <c r="F27" s="19">
        <f>F13+F21+F24</f>
        <v>0</v>
      </c>
      <c r="G27" s="19">
        <f>G13+G21+G24</f>
        <v>500</v>
      </c>
      <c r="H27" s="19">
        <f>H13+H21+H24</f>
        <v>0</v>
      </c>
      <c r="I27" s="71"/>
      <c r="J27" s="71"/>
      <c r="K27" s="71"/>
      <c r="L27" s="71"/>
      <c r="M27" s="71"/>
    </row>
    <row r="28" spans="1:15" ht="15.75">
      <c r="A28" s="72"/>
      <c r="B28" s="92"/>
      <c r="C28" s="19" t="s">
        <v>75</v>
      </c>
      <c r="D28" s="19">
        <f>D16+D22+D25</f>
        <v>500</v>
      </c>
      <c r="E28" s="19">
        <f>E16+E22+E25</f>
        <v>0</v>
      </c>
      <c r="F28" s="19">
        <f>F16+F22+F25</f>
        <v>0</v>
      </c>
      <c r="G28" s="19">
        <f>G16+G22+G25</f>
        <v>500</v>
      </c>
      <c r="H28" s="19">
        <f>H16+H22+H25</f>
        <v>0</v>
      </c>
      <c r="I28" s="71"/>
      <c r="J28" s="71"/>
      <c r="K28" s="71"/>
      <c r="L28" s="71"/>
      <c r="M28" s="71"/>
    </row>
    <row r="29" spans="1:15" ht="15.75">
      <c r="A29" s="60" t="s">
        <v>81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O29" s="34"/>
    </row>
    <row r="30" spans="1:15" ht="38.25" customHeight="1">
      <c r="A30" s="86" t="s">
        <v>56</v>
      </c>
      <c r="B30" s="60" t="s">
        <v>140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O30" s="34"/>
    </row>
    <row r="31" spans="1:15" ht="43.5" customHeight="1">
      <c r="A31" s="86"/>
      <c r="B31" s="92" t="s">
        <v>76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O31" s="35"/>
    </row>
    <row r="32" spans="1:15" ht="50.25" customHeight="1">
      <c r="A32" s="86" t="s">
        <v>39</v>
      </c>
      <c r="B32" s="94" t="s">
        <v>102</v>
      </c>
      <c r="C32" s="19" t="s">
        <v>22</v>
      </c>
      <c r="D32" s="19">
        <f>E32+F32+G32+H32</f>
        <v>80</v>
      </c>
      <c r="E32" s="19">
        <v>0</v>
      </c>
      <c r="F32" s="19">
        <v>0</v>
      </c>
      <c r="G32" s="19">
        <v>80</v>
      </c>
      <c r="H32" s="19">
        <v>0</v>
      </c>
      <c r="I32" s="71" t="s">
        <v>84</v>
      </c>
      <c r="J32" s="18" t="s">
        <v>83</v>
      </c>
      <c r="K32" s="19">
        <v>40</v>
      </c>
      <c r="L32" s="95" t="s">
        <v>79</v>
      </c>
      <c r="M32" s="92"/>
    </row>
    <row r="33" spans="1:16" ht="48.75" customHeight="1">
      <c r="A33" s="86"/>
      <c r="B33" s="94"/>
      <c r="C33" s="19" t="s">
        <v>23</v>
      </c>
      <c r="D33" s="19">
        <f t="shared" ref="D33:D34" si="2">E33+F33+G33+H33</f>
        <v>80</v>
      </c>
      <c r="E33" s="19">
        <v>0</v>
      </c>
      <c r="F33" s="19">
        <v>0</v>
      </c>
      <c r="G33" s="19">
        <v>80</v>
      </c>
      <c r="H33" s="19">
        <v>0</v>
      </c>
      <c r="I33" s="91"/>
      <c r="J33" s="18" t="s">
        <v>83</v>
      </c>
      <c r="K33" s="19">
        <v>40</v>
      </c>
      <c r="L33" s="96"/>
      <c r="M33" s="92"/>
    </row>
    <row r="34" spans="1:16" ht="61.5" customHeight="1">
      <c r="A34" s="86"/>
      <c r="B34" s="94"/>
      <c r="C34" s="19" t="s">
        <v>75</v>
      </c>
      <c r="D34" s="19">
        <f t="shared" si="2"/>
        <v>80</v>
      </c>
      <c r="E34" s="19">
        <v>0</v>
      </c>
      <c r="F34" s="19">
        <v>0</v>
      </c>
      <c r="G34" s="19">
        <v>80</v>
      </c>
      <c r="H34" s="19">
        <v>0</v>
      </c>
      <c r="I34" s="91"/>
      <c r="J34" s="18" t="s">
        <v>83</v>
      </c>
      <c r="K34" s="19">
        <v>40</v>
      </c>
      <c r="L34" s="96"/>
      <c r="M34" s="92"/>
    </row>
    <row r="35" spans="1:16" ht="16.5" customHeight="1">
      <c r="A35" s="71"/>
      <c r="B35" s="92" t="s">
        <v>98</v>
      </c>
      <c r="C35" s="19" t="s">
        <v>22</v>
      </c>
      <c r="D35" s="19">
        <f>E35+F35+G35+H35</f>
        <v>80</v>
      </c>
      <c r="E35" s="19">
        <f>E32</f>
        <v>0</v>
      </c>
      <c r="F35" s="19">
        <f>F32</f>
        <v>0</v>
      </c>
      <c r="G35" s="19">
        <f>G32</f>
        <v>80</v>
      </c>
      <c r="H35" s="19">
        <f>H32</f>
        <v>0</v>
      </c>
      <c r="I35" s="71" t="s">
        <v>18</v>
      </c>
      <c r="J35" s="71" t="s">
        <v>18</v>
      </c>
      <c r="K35" s="71" t="s">
        <v>18</v>
      </c>
      <c r="L35" s="71" t="s">
        <v>18</v>
      </c>
      <c r="M35" s="71" t="s">
        <v>18</v>
      </c>
    </row>
    <row r="36" spans="1:16" ht="15" customHeight="1">
      <c r="A36" s="71"/>
      <c r="B36" s="92"/>
      <c r="C36" s="19" t="s">
        <v>23</v>
      </c>
      <c r="D36" s="19">
        <f t="shared" ref="D36:D37" si="3">E36+F36+G36+H36</f>
        <v>80</v>
      </c>
      <c r="E36" s="19">
        <f t="shared" ref="E36:E37" si="4">E33</f>
        <v>0</v>
      </c>
      <c r="F36" s="19">
        <f t="shared" ref="F36:F37" si="5">F33</f>
        <v>0</v>
      </c>
      <c r="G36" s="19">
        <f t="shared" ref="G36:G37" si="6">G33</f>
        <v>80</v>
      </c>
      <c r="H36" s="19">
        <f t="shared" ref="H36:H37" si="7">H33</f>
        <v>0</v>
      </c>
      <c r="I36" s="71"/>
      <c r="J36" s="71"/>
      <c r="K36" s="71"/>
      <c r="L36" s="71"/>
      <c r="M36" s="71"/>
    </row>
    <row r="37" spans="1:16" ht="15.75" customHeight="1">
      <c r="A37" s="71"/>
      <c r="B37" s="92"/>
      <c r="C37" s="19" t="s">
        <v>75</v>
      </c>
      <c r="D37" s="19">
        <f t="shared" si="3"/>
        <v>80</v>
      </c>
      <c r="E37" s="19">
        <f t="shared" si="4"/>
        <v>0</v>
      </c>
      <c r="F37" s="19">
        <f t="shared" si="5"/>
        <v>0</v>
      </c>
      <c r="G37" s="19">
        <f t="shared" si="6"/>
        <v>80</v>
      </c>
      <c r="H37" s="19">
        <f t="shared" si="7"/>
        <v>0</v>
      </c>
      <c r="I37" s="71"/>
      <c r="J37" s="71"/>
      <c r="K37" s="71"/>
      <c r="L37" s="71"/>
      <c r="M37" s="71"/>
    </row>
    <row r="38" spans="1:16" ht="15" customHeight="1">
      <c r="A38" s="71"/>
      <c r="B38" s="92" t="s">
        <v>60</v>
      </c>
      <c r="C38" s="19" t="s">
        <v>22</v>
      </c>
      <c r="D38" s="19">
        <f>D26+D35</f>
        <v>580</v>
      </c>
      <c r="E38" s="19">
        <f t="shared" ref="E38:H38" si="8">E26+E35</f>
        <v>0</v>
      </c>
      <c r="F38" s="19">
        <f t="shared" si="8"/>
        <v>0</v>
      </c>
      <c r="G38" s="19">
        <f t="shared" si="8"/>
        <v>580</v>
      </c>
      <c r="H38" s="19">
        <f t="shared" si="8"/>
        <v>0</v>
      </c>
      <c r="I38" s="71" t="s">
        <v>18</v>
      </c>
      <c r="J38" s="71" t="s">
        <v>18</v>
      </c>
      <c r="K38" s="71" t="s">
        <v>18</v>
      </c>
      <c r="L38" s="71" t="s">
        <v>18</v>
      </c>
      <c r="M38" s="71" t="s">
        <v>18</v>
      </c>
    </row>
    <row r="39" spans="1:16" ht="15" customHeight="1">
      <c r="A39" s="71"/>
      <c r="B39" s="92"/>
      <c r="C39" s="19" t="s">
        <v>23</v>
      </c>
      <c r="D39" s="19">
        <f t="shared" ref="D39:H40" si="9">D27+D36</f>
        <v>580</v>
      </c>
      <c r="E39" s="19">
        <f t="shared" si="9"/>
        <v>0</v>
      </c>
      <c r="F39" s="19">
        <f t="shared" si="9"/>
        <v>0</v>
      </c>
      <c r="G39" s="19">
        <f t="shared" si="9"/>
        <v>580</v>
      </c>
      <c r="H39" s="19">
        <f t="shared" si="9"/>
        <v>0</v>
      </c>
      <c r="I39" s="71"/>
      <c r="J39" s="71"/>
      <c r="K39" s="71"/>
      <c r="L39" s="71"/>
      <c r="M39" s="71"/>
    </row>
    <row r="40" spans="1:16" ht="15" customHeight="1">
      <c r="A40" s="71"/>
      <c r="B40" s="92"/>
      <c r="C40" s="19" t="s">
        <v>75</v>
      </c>
      <c r="D40" s="19">
        <f t="shared" si="9"/>
        <v>580</v>
      </c>
      <c r="E40" s="19">
        <f t="shared" si="9"/>
        <v>0</v>
      </c>
      <c r="F40" s="19">
        <f t="shared" si="9"/>
        <v>0</v>
      </c>
      <c r="G40" s="19">
        <f t="shared" si="9"/>
        <v>580</v>
      </c>
      <c r="H40" s="19">
        <f t="shared" si="9"/>
        <v>0</v>
      </c>
      <c r="I40" s="71"/>
      <c r="J40" s="71"/>
      <c r="K40" s="71"/>
      <c r="L40" s="71"/>
      <c r="M40" s="71"/>
    </row>
    <row r="41" spans="1:16" ht="15" customHeight="1">
      <c r="A41" s="9"/>
      <c r="B41" s="10"/>
      <c r="C41" s="11"/>
      <c r="D41" s="10"/>
      <c r="E41" s="10"/>
      <c r="F41" s="10"/>
      <c r="G41" s="10"/>
      <c r="H41" s="10"/>
      <c r="I41" s="11"/>
      <c r="J41" s="11"/>
      <c r="K41" s="11"/>
      <c r="L41" s="11"/>
      <c r="M41" s="11"/>
    </row>
    <row r="42" spans="1:16" ht="15.75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8"/>
      <c r="O42" s="16"/>
      <c r="P42" s="8"/>
    </row>
    <row r="43" spans="1:16" ht="15.75">
      <c r="A43" s="65" t="s">
        <v>74</v>
      </c>
      <c r="B43" s="65"/>
      <c r="C43" s="65"/>
      <c r="D43" s="65"/>
      <c r="E43" s="65"/>
      <c r="F43" s="65"/>
      <c r="G43" s="65"/>
      <c r="H43" s="65"/>
      <c r="I43" s="65"/>
      <c r="J43" s="65"/>
    </row>
    <row r="44" spans="1:16" ht="15.75">
      <c r="A44" s="65" t="s">
        <v>72</v>
      </c>
      <c r="B44" s="65"/>
      <c r="C44" s="65"/>
      <c r="D44" s="65"/>
      <c r="E44" s="65"/>
      <c r="F44" s="65"/>
      <c r="G44" s="65"/>
      <c r="H44" s="65"/>
      <c r="I44" s="65"/>
      <c r="J44" s="65"/>
    </row>
    <row r="45" spans="1:16" ht="15.75">
      <c r="A45" s="65" t="s">
        <v>138</v>
      </c>
      <c r="B45" s="65"/>
      <c r="C45" s="65"/>
      <c r="D45" s="65"/>
      <c r="E45" s="65"/>
      <c r="F45" s="65"/>
      <c r="G45" s="65"/>
      <c r="H45" s="65"/>
      <c r="I45" s="65"/>
      <c r="J45" s="65"/>
      <c r="K45" s="74"/>
      <c r="L45" s="74"/>
    </row>
  </sheetData>
  <mergeCells count="84">
    <mergeCell ref="I32:I34"/>
    <mergeCell ref="A26:A28"/>
    <mergeCell ref="B26:B28"/>
    <mergeCell ref="A44:J44"/>
    <mergeCell ref="K38:K40"/>
    <mergeCell ref="A43:J43"/>
    <mergeCell ref="A38:A40"/>
    <mergeCell ref="I35:I37"/>
    <mergeCell ref="J35:J37"/>
    <mergeCell ref="K35:K37"/>
    <mergeCell ref="A45:L45"/>
    <mergeCell ref="D10:D12"/>
    <mergeCell ref="E10:E12"/>
    <mergeCell ref="F10:F12"/>
    <mergeCell ref="G10:G12"/>
    <mergeCell ref="H10:H12"/>
    <mergeCell ref="J38:J40"/>
    <mergeCell ref="L35:L37"/>
    <mergeCell ref="L38:L40"/>
    <mergeCell ref="B38:B40"/>
    <mergeCell ref="I38:I40"/>
    <mergeCell ref="D16:D19"/>
    <mergeCell ref="E16:E19"/>
    <mergeCell ref="F16:F19"/>
    <mergeCell ref="G16:G19"/>
    <mergeCell ref="H16:H19"/>
    <mergeCell ref="M35:M37"/>
    <mergeCell ref="A35:A37"/>
    <mergeCell ref="B9:M9"/>
    <mergeCell ref="D4:D5"/>
    <mergeCell ref="E4:H4"/>
    <mergeCell ref="A3:A5"/>
    <mergeCell ref="D3:H3"/>
    <mergeCell ref="B3:B5"/>
    <mergeCell ref="C3:C5"/>
    <mergeCell ref="K3:K5"/>
    <mergeCell ref="M3:M5"/>
    <mergeCell ref="A20:A22"/>
    <mergeCell ref="B20:B22"/>
    <mergeCell ref="B23:B25"/>
    <mergeCell ref="A23:A25"/>
    <mergeCell ref="L23:L25"/>
    <mergeCell ref="A1:M1"/>
    <mergeCell ref="B35:B37"/>
    <mergeCell ref="A42:M42"/>
    <mergeCell ref="A29:M29"/>
    <mergeCell ref="M32:M34"/>
    <mergeCell ref="A32:A34"/>
    <mergeCell ref="B32:B34"/>
    <mergeCell ref="L32:L34"/>
    <mergeCell ref="A30:A31"/>
    <mergeCell ref="B30:M30"/>
    <mergeCell ref="B31:M31"/>
    <mergeCell ref="M26:M28"/>
    <mergeCell ref="I26:I28"/>
    <mergeCell ref="J26:J28"/>
    <mergeCell ref="M38:M40"/>
    <mergeCell ref="L3:L5"/>
    <mergeCell ref="J3:J5"/>
    <mergeCell ref="K26:K28"/>
    <mergeCell ref="L26:L28"/>
    <mergeCell ref="A7:M7"/>
    <mergeCell ref="A8:A9"/>
    <mergeCell ref="B8:M8"/>
    <mergeCell ref="B10:B19"/>
    <mergeCell ref="A10:A19"/>
    <mergeCell ref="L10:L19"/>
    <mergeCell ref="M10:M19"/>
    <mergeCell ref="C10:C12"/>
    <mergeCell ref="E13:E15"/>
    <mergeCell ref="F13:F15"/>
    <mergeCell ref="G13:G15"/>
    <mergeCell ref="H13:H15"/>
    <mergeCell ref="C16:C19"/>
    <mergeCell ref="M20:M22"/>
    <mergeCell ref="M23:M25"/>
    <mergeCell ref="L20:L22"/>
    <mergeCell ref="C13:C15"/>
    <mergeCell ref="D13:D15"/>
    <mergeCell ref="I18:I19"/>
    <mergeCell ref="J18:J19"/>
    <mergeCell ref="K18:K19"/>
    <mergeCell ref="I20:I22"/>
    <mergeCell ref="I23:I2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8" fitToHeight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zoomScale="140" zoomScaleNormal="140" workbookViewId="0">
      <selection activeCell="D19" sqref="D19"/>
    </sheetView>
  </sheetViews>
  <sheetFormatPr defaultRowHeight="15"/>
  <cols>
    <col min="1" max="1" width="37" customWidth="1"/>
    <col min="2" max="2" width="12.85546875" style="4" customWidth="1"/>
    <col min="3" max="3" width="11" customWidth="1"/>
    <col min="4" max="4" width="10.5703125" customWidth="1"/>
    <col min="5" max="5" width="10.7109375" customWidth="1"/>
  </cols>
  <sheetData>
    <row r="1" spans="1:5" ht="18.75">
      <c r="A1" s="70" t="s">
        <v>24</v>
      </c>
      <c r="B1" s="70"/>
      <c r="C1" s="70"/>
      <c r="D1" s="70"/>
      <c r="E1" s="70"/>
    </row>
    <row r="2" spans="1:5" ht="45.75" customHeight="1">
      <c r="A2" s="101" t="s">
        <v>67</v>
      </c>
      <c r="B2" s="101"/>
      <c r="C2" s="101"/>
      <c r="D2" s="101"/>
      <c r="E2" s="101"/>
    </row>
    <row r="3" spans="1:5" ht="101.25" customHeight="1">
      <c r="A3" s="22" t="s">
        <v>57</v>
      </c>
      <c r="B3" s="22" t="s">
        <v>25</v>
      </c>
    </row>
    <row r="4" spans="1:5" ht="15.75">
      <c r="A4" s="22">
        <v>1</v>
      </c>
      <c r="B4" s="22">
        <v>2</v>
      </c>
    </row>
    <row r="5" spans="1:5" ht="15.75">
      <c r="A5" s="23" t="s">
        <v>26</v>
      </c>
      <c r="B5" s="29">
        <f>SUM(B6:B9)</f>
        <v>95110.5</v>
      </c>
    </row>
    <row r="6" spans="1:5" ht="15.75">
      <c r="A6" s="23" t="s">
        <v>27</v>
      </c>
      <c r="B6" s="29">
        <v>15841.6</v>
      </c>
    </row>
    <row r="7" spans="1:5" ht="15.75">
      <c r="A7" s="30" t="s">
        <v>28</v>
      </c>
      <c r="B7" s="29">
        <v>1852.4</v>
      </c>
    </row>
    <row r="8" spans="1:5" ht="25.5" customHeight="1">
      <c r="A8" s="30" t="s">
        <v>29</v>
      </c>
      <c r="B8" s="29">
        <v>74536.5</v>
      </c>
    </row>
    <row r="9" spans="1:5" ht="27" customHeight="1">
      <c r="A9" s="30" t="s">
        <v>30</v>
      </c>
      <c r="B9" s="29">
        <v>2880</v>
      </c>
    </row>
    <row r="10" spans="1:5" ht="15.75">
      <c r="A10" s="1"/>
    </row>
    <row r="11" spans="1:5" ht="37.5" customHeight="1">
      <c r="A11" s="101" t="s">
        <v>68</v>
      </c>
      <c r="B11" s="102"/>
      <c r="C11" s="102"/>
      <c r="D11" s="102"/>
      <c r="E11" s="102"/>
    </row>
    <row r="12" spans="1:5" ht="15.75">
      <c r="A12" s="103" t="s">
        <v>57</v>
      </c>
      <c r="B12" s="80" t="s">
        <v>31</v>
      </c>
      <c r="C12" s="80"/>
      <c r="D12" s="80"/>
      <c r="E12" s="80"/>
    </row>
    <row r="13" spans="1:5" ht="15.75">
      <c r="A13" s="103"/>
      <c r="B13" s="25" t="s">
        <v>22</v>
      </c>
      <c r="C13" s="25" t="s">
        <v>23</v>
      </c>
      <c r="D13" s="25" t="s">
        <v>75</v>
      </c>
      <c r="E13" s="25" t="s">
        <v>14</v>
      </c>
    </row>
    <row r="14" spans="1:5" ht="15.75">
      <c r="A14" s="25">
        <v>1</v>
      </c>
      <c r="B14" s="25">
        <v>2</v>
      </c>
      <c r="C14" s="25">
        <v>3</v>
      </c>
      <c r="D14" s="25">
        <v>4</v>
      </c>
      <c r="E14" s="25">
        <v>5</v>
      </c>
    </row>
    <row r="15" spans="1:5" ht="15.75">
      <c r="A15" s="31" t="s">
        <v>26</v>
      </c>
      <c r="B15" s="37">
        <f t="shared" ref="B15:D15" si="0">SUM(B16:B19)</f>
        <v>2170</v>
      </c>
      <c r="C15" s="37">
        <f t="shared" si="0"/>
        <v>2170</v>
      </c>
      <c r="D15" s="37">
        <f t="shared" si="0"/>
        <v>2170</v>
      </c>
      <c r="E15" s="37">
        <f>SUM(B15:D15)</f>
        <v>6510</v>
      </c>
    </row>
    <row r="16" spans="1:5" ht="15.75">
      <c r="A16" s="31" t="s">
        <v>27</v>
      </c>
      <c r="B16" s="37">
        <f t="shared" ref="B16:D19" si="1">B21+B26</f>
        <v>0</v>
      </c>
      <c r="C16" s="37">
        <f t="shared" si="1"/>
        <v>0</v>
      </c>
      <c r="D16" s="37">
        <f t="shared" si="1"/>
        <v>0</v>
      </c>
      <c r="E16" s="37">
        <f t="shared" ref="E16:E29" si="2">SUM(B16:D16)</f>
        <v>0</v>
      </c>
    </row>
    <row r="17" spans="1:9" ht="15.75">
      <c r="A17" s="31" t="s">
        <v>28</v>
      </c>
      <c r="B17" s="37">
        <f t="shared" si="1"/>
        <v>0</v>
      </c>
      <c r="C17" s="37">
        <f t="shared" si="1"/>
        <v>0</v>
      </c>
      <c r="D17" s="37">
        <f t="shared" si="1"/>
        <v>0</v>
      </c>
      <c r="E17" s="37">
        <f t="shared" si="2"/>
        <v>0</v>
      </c>
    </row>
    <row r="18" spans="1:9" ht="15.75">
      <c r="A18" s="31" t="s">
        <v>58</v>
      </c>
      <c r="B18" s="37">
        <f t="shared" si="1"/>
        <v>2170</v>
      </c>
      <c r="C18" s="37">
        <f t="shared" si="1"/>
        <v>2170</v>
      </c>
      <c r="D18" s="37">
        <f t="shared" si="1"/>
        <v>2170</v>
      </c>
      <c r="E18" s="37">
        <f t="shared" si="2"/>
        <v>6510</v>
      </c>
    </row>
    <row r="19" spans="1:9" ht="15.75">
      <c r="A19" s="31" t="s">
        <v>30</v>
      </c>
      <c r="B19" s="37">
        <f t="shared" si="1"/>
        <v>0</v>
      </c>
      <c r="C19" s="37">
        <f t="shared" si="1"/>
        <v>0</v>
      </c>
      <c r="D19" s="37">
        <f t="shared" si="1"/>
        <v>0</v>
      </c>
      <c r="E19" s="37">
        <f t="shared" si="2"/>
        <v>0</v>
      </c>
    </row>
    <row r="20" spans="1:9" ht="31.5">
      <c r="A20" s="31" t="s">
        <v>32</v>
      </c>
      <c r="B20" s="37">
        <f t="shared" ref="B20:D20" si="3">SUM(B21:B24)</f>
        <v>1590</v>
      </c>
      <c r="C20" s="37">
        <f t="shared" si="3"/>
        <v>1590</v>
      </c>
      <c r="D20" s="37">
        <f t="shared" si="3"/>
        <v>1590</v>
      </c>
      <c r="E20" s="37">
        <f t="shared" si="2"/>
        <v>4770</v>
      </c>
    </row>
    <row r="21" spans="1:9" ht="15.75">
      <c r="A21" s="31" t="s">
        <v>27</v>
      </c>
      <c r="B21" s="37">
        <f>'Проектная часть'!E15</f>
        <v>0</v>
      </c>
      <c r="C21" s="37">
        <f>'Проектная часть'!E16</f>
        <v>0</v>
      </c>
      <c r="D21" s="37">
        <f>'Проектная часть'!E17</f>
        <v>0</v>
      </c>
      <c r="E21" s="37">
        <f t="shared" si="2"/>
        <v>0</v>
      </c>
    </row>
    <row r="22" spans="1:9" ht="15.75">
      <c r="A22" s="31" t="s">
        <v>59</v>
      </c>
      <c r="B22" s="37">
        <f>'Проектная часть'!F15</f>
        <v>0</v>
      </c>
      <c r="C22" s="37">
        <f>'Проектная часть'!F16</f>
        <v>0</v>
      </c>
      <c r="D22" s="37">
        <f>'Проектная часть'!F17</f>
        <v>0</v>
      </c>
      <c r="E22" s="37">
        <f t="shared" si="2"/>
        <v>0</v>
      </c>
    </row>
    <row r="23" spans="1:9" ht="15.75">
      <c r="A23" s="31" t="s">
        <v>58</v>
      </c>
      <c r="B23" s="37">
        <f>'Проектная часть'!G15</f>
        <v>1590</v>
      </c>
      <c r="C23" s="37">
        <f>'Проектная часть'!G16</f>
        <v>1590</v>
      </c>
      <c r="D23" s="37">
        <f>'Проектная часть'!G17</f>
        <v>1590</v>
      </c>
      <c r="E23" s="37">
        <f t="shared" si="2"/>
        <v>4770</v>
      </c>
    </row>
    <row r="24" spans="1:9" ht="15.75">
      <c r="A24" s="31" t="s">
        <v>30</v>
      </c>
      <c r="B24" s="37">
        <f>'Проектная часть'!H15</f>
        <v>0</v>
      </c>
      <c r="C24" s="37">
        <f>'Проектная часть'!H16</f>
        <v>0</v>
      </c>
      <c r="D24" s="37">
        <f>'Проектная часть'!H17</f>
        <v>0</v>
      </c>
      <c r="E24" s="37">
        <f t="shared" si="2"/>
        <v>0</v>
      </c>
    </row>
    <row r="25" spans="1:9" ht="31.5">
      <c r="A25" s="31" t="s">
        <v>33</v>
      </c>
      <c r="B25" s="37">
        <f t="shared" ref="B25:D25" si="4">SUM(B26:B29)</f>
        <v>580</v>
      </c>
      <c r="C25" s="37">
        <f t="shared" si="4"/>
        <v>580</v>
      </c>
      <c r="D25" s="37">
        <f t="shared" si="4"/>
        <v>580</v>
      </c>
      <c r="E25" s="37">
        <f t="shared" si="2"/>
        <v>1740</v>
      </c>
    </row>
    <row r="26" spans="1:9" ht="15.75">
      <c r="A26" s="31" t="s">
        <v>27</v>
      </c>
      <c r="B26" s="37">
        <f>'Процессная часть'!E38</f>
        <v>0</v>
      </c>
      <c r="C26" s="37">
        <f>'Процессная часть'!E39</f>
        <v>0</v>
      </c>
      <c r="D26" s="37">
        <f>'Процессная часть'!E40</f>
        <v>0</v>
      </c>
      <c r="E26" s="37">
        <f t="shared" si="2"/>
        <v>0</v>
      </c>
    </row>
    <row r="27" spans="1:9" ht="15.75">
      <c r="A27" s="31" t="s">
        <v>59</v>
      </c>
      <c r="B27" s="37">
        <f>'Процессная часть'!F38</f>
        <v>0</v>
      </c>
      <c r="C27" s="37">
        <f>'Процессная часть'!F39</f>
        <v>0</v>
      </c>
      <c r="D27" s="37">
        <f>'Процессная часть'!F40</f>
        <v>0</v>
      </c>
      <c r="E27" s="37">
        <f t="shared" si="2"/>
        <v>0</v>
      </c>
    </row>
    <row r="28" spans="1:9" ht="15.75">
      <c r="A28" s="31" t="s">
        <v>58</v>
      </c>
      <c r="B28" s="37">
        <f>'Процессная часть'!G38</f>
        <v>580</v>
      </c>
      <c r="C28" s="37">
        <f>'Процессная часть'!G39</f>
        <v>580</v>
      </c>
      <c r="D28" s="37">
        <f>'Процессная часть'!G40</f>
        <v>580</v>
      </c>
      <c r="E28" s="37">
        <f t="shared" si="2"/>
        <v>1740</v>
      </c>
    </row>
    <row r="29" spans="1:9" ht="15.75">
      <c r="A29" s="31" t="s">
        <v>30</v>
      </c>
      <c r="B29" s="37">
        <f>'Процессная часть'!H38</f>
        <v>0</v>
      </c>
      <c r="C29" s="37">
        <f>'Процессная часть'!H39</f>
        <v>0</v>
      </c>
      <c r="D29" s="37">
        <f>'Процессная часть'!H40</f>
        <v>0</v>
      </c>
      <c r="E29" s="37">
        <f t="shared" si="2"/>
        <v>0</v>
      </c>
    </row>
    <row r="30" spans="1:9" ht="15.75">
      <c r="A30" s="1"/>
      <c r="C30" s="4"/>
      <c r="D30" s="4"/>
      <c r="E30" s="4"/>
    </row>
    <row r="31" spans="1:9" ht="15.75">
      <c r="A31" s="65" t="s">
        <v>74</v>
      </c>
      <c r="B31" s="65"/>
      <c r="C31" s="65"/>
      <c r="D31" s="65"/>
      <c r="E31" s="65"/>
      <c r="F31" s="65"/>
      <c r="G31" s="65"/>
      <c r="H31" s="65"/>
      <c r="I31" s="65"/>
    </row>
    <row r="32" spans="1:9" ht="15.75">
      <c r="A32" s="65" t="s">
        <v>72</v>
      </c>
      <c r="B32" s="65"/>
      <c r="C32" s="65"/>
      <c r="D32" s="65"/>
      <c r="E32" s="65"/>
      <c r="F32" s="65"/>
      <c r="G32" s="65"/>
      <c r="H32" s="65"/>
      <c r="I32" s="65"/>
    </row>
    <row r="33" spans="1:9" ht="15.75">
      <c r="A33" s="65" t="s">
        <v>136</v>
      </c>
      <c r="B33" s="65"/>
      <c r="C33" s="65"/>
      <c r="D33" s="65"/>
      <c r="E33" s="65"/>
      <c r="F33" s="21"/>
      <c r="G33" s="21"/>
      <c r="H33" s="21"/>
      <c r="I33" s="21"/>
    </row>
  </sheetData>
  <mergeCells count="8">
    <mergeCell ref="A31:I31"/>
    <mergeCell ref="A32:I32"/>
    <mergeCell ref="A33:E33"/>
    <mergeCell ref="A2:E2"/>
    <mergeCell ref="A1:E1"/>
    <mergeCell ref="A11:E11"/>
    <mergeCell ref="A12:A13"/>
    <mergeCell ref="B12:E12"/>
  </mergeCells>
  <printOptions horizontalCentered="1"/>
  <pageMargins left="1.1811023622047245" right="0.39370078740157483" top="0.78740157480314965" bottom="0.78740157480314965" header="0.59055118110236227" footer="0.31496062992125984"/>
  <pageSetup paperSize="9" scale="95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2024-12-11T07:30:11Z</cp:lastPrinted>
  <dcterms:created xsi:type="dcterms:W3CDTF">2024-05-07T12:52:59Z</dcterms:created>
  <dcterms:modified xsi:type="dcterms:W3CDTF">2024-12-23T13:30:32Z</dcterms:modified>
</cp:coreProperties>
</file>